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nexo III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<sst xmlns="http://schemas.openxmlformats.org/spreadsheetml/2006/main" count="388" uniqueCount="278">
  <si>
    <t xml:space="preserve">ANEXO III – PLANILHA DE COMPOSIÇÃO DE CUSTOS E FORMAÇÃO DE PREÇOS</t>
  </si>
  <si>
    <r>
      <rPr>
        <u val="single"/>
        <sz val="9"/>
        <rFont val="Cambria"/>
        <family val="1"/>
        <charset val="1"/>
      </rPr>
      <t xml:space="preserve">Conforme o Anexo VII-D da Instrução Normativa MPOG/SLTI nº 05/2017 </t>
    </r>
    <r>
      <rPr>
        <b val="true"/>
        <u val="single"/>
        <sz val="9"/>
        <color rgb="FF000000"/>
        <rFont val="Cambria"/>
        <family val="1"/>
        <charset val="1"/>
      </rPr>
      <t xml:space="preserve">e atendendo as recomendações da AUDIN-MPU</t>
    </r>
  </si>
  <si>
    <t xml:space="preserve">Número do Procedimento de Gestão Administrativa (PGEA)</t>
  </si>
  <si>
    <t xml:space="preserve">20.02.2100.0000365/2024-76</t>
  </si>
  <si>
    <t xml:space="preserve">Modalidade e Número da Licitação</t>
  </si>
  <si>
    <t xml:space="preserve">Pregão Eletrônico nº 90004/2024</t>
  </si>
  <si>
    <t xml:space="preserve">Data da Sessão Pública</t>
  </si>
  <si>
    <t xml:space="preserve">XX/XX/2022 (XXXa-feira)</t>
  </si>
  <si>
    <t xml:space="preserve">Horário da Sessão Pública</t>
  </si>
  <si>
    <t xml:space="preserve">09:00H</t>
  </si>
  <si>
    <t xml:space="preserve">DISCRIMINAÇÃO DA CONTRATAÇÃO:</t>
  </si>
  <si>
    <t xml:space="preserve">A</t>
  </si>
  <si>
    <t xml:space="preserve">Data de apresentação da proposta</t>
  </si>
  <si>
    <t xml:space="preserve">B</t>
  </si>
  <si>
    <t xml:space="preserve">Local de Execução (Município/UF)</t>
  </si>
  <si>
    <t xml:space="preserve">Natal/RN, Mossoró/RN e Caicó/RN</t>
  </si>
  <si>
    <t xml:space="preserve">C</t>
  </si>
  <si>
    <t xml:space="preserve">Ano do Acordo, CCT ou Sentença Normativa em Dissídio</t>
  </si>
  <si>
    <t xml:space="preserve">CCT 2024/2025 (MTE – RN000117/2024)</t>
  </si>
  <si>
    <t xml:space="preserve">D</t>
  </si>
  <si>
    <t xml:space="preserve">Número de meses de execução contratual</t>
  </si>
  <si>
    <t xml:space="preserve">E</t>
  </si>
  <si>
    <t xml:space="preserve">Sindicato da categoria profissional</t>
  </si>
  <si>
    <t xml:space="preserve">SINDSEGUR/RN</t>
  </si>
  <si>
    <t xml:space="preserve">IDENTIFICAÇÃO DO SERVIÇO</t>
  </si>
  <si>
    <t xml:space="preserve">Tipo de Serviço</t>
  </si>
  <si>
    <t xml:space="preserve">Unidade de Medida</t>
  </si>
  <si>
    <t xml:space="preserve">Total de mão de obra a contratar</t>
  </si>
  <si>
    <t xml:space="preserve">Vigilância e segurança armadas, diurna e noturna, para a sede da PRT da 21ª Região, em Natal/RN.</t>
  </si>
  <si>
    <t xml:space="preserve">Posto</t>
  </si>
  <si>
    <t xml:space="preserve">MÃO DE OBRA VINCULADA À EXECUÇÃO CONTRATUAL</t>
  </si>
  <si>
    <t xml:space="preserve">(Dados complementares para composição dos custos referente à mão de obra)</t>
  </si>
  <si>
    <t xml:space="preserve">Tipo de serviço</t>
  </si>
  <si>
    <t xml:space="preserve">Serviço de Vigilância Armada (SVSA)</t>
  </si>
  <si>
    <t xml:space="preserve">-</t>
  </si>
  <si>
    <t xml:space="preserve">Classificação Brasileira de Ocupações (CBO)</t>
  </si>
  <si>
    <t xml:space="preserve">5173-30</t>
  </si>
  <si>
    <t xml:space="preserve">Categoria profissional (vinculada à contratação)</t>
  </si>
  <si>
    <t xml:space="preserve">Vigilante</t>
  </si>
  <si>
    <t xml:space="preserve">Data base da categoria </t>
  </si>
  <si>
    <t xml:space="preserve">1º de fevereiro</t>
  </si>
  <si>
    <t xml:space="preserve">Cláusula 1ª da CCT.</t>
  </si>
  <si>
    <t xml:space="preserve">Salário Normativo da Categoria Profissional</t>
  </si>
  <si>
    <t xml:space="preserve">Diurno       12h x 36h</t>
  </si>
  <si>
    <t xml:space="preserve">Noturno    12h x 36h</t>
  </si>
  <si>
    <t xml:space="preserve">Diurno 44h</t>
  </si>
  <si>
    <t xml:space="preserve">Diurno 12hx36h</t>
  </si>
  <si>
    <t xml:space="preserve">Noturno 12hx36h</t>
  </si>
  <si>
    <t xml:space="preserve">Diurno 44h Semanais</t>
  </si>
  <si>
    <t xml:space="preserve">Cláusula 3ª da CCT.</t>
  </si>
  <si>
    <t xml:space="preserve">Valor unitário do transporte coletivo urbano</t>
  </si>
  <si>
    <t xml:space="preserve">Em Natal/RN, Mossoró e Caicó/RN, respectivamente.</t>
  </si>
  <si>
    <t xml:space="preserve">Quantidade diária de passagens</t>
  </si>
  <si>
    <t xml:space="preserve">Quantidade (média) mensal de dias trabalhados</t>
  </si>
  <si>
    <t xml:space="preserve">Jornadas 12h x 36h e 44h semanais, respectivamente.</t>
  </si>
  <si>
    <t xml:space="preserve">Valor diário do Auxílio Alimentação (AA)</t>
  </si>
  <si>
    <t xml:space="preserve">Cláusula 14ª da CCT, §§ 1º e 2º.</t>
  </si>
  <si>
    <t xml:space="preserve">Contrapartida para o Aux. Alimentação</t>
  </si>
  <si>
    <t xml:space="preserve">Inciso IV da Cláusula 14ª da CCT. (Máximo de 20%).</t>
  </si>
  <si>
    <t xml:space="preserve">FAP da Licitante</t>
  </si>
  <si>
    <t xml:space="preserve">FAP: Fator Acidentário de Prevenção.</t>
  </si>
  <si>
    <t xml:space="preserve">RAT da categoria profissional</t>
  </si>
  <si>
    <t xml:space="preserve">RAT: Riscos Ambientais do Trabalho.</t>
  </si>
  <si>
    <t xml:space="preserve">MÓDULO 1</t>
  </si>
  <si>
    <t xml:space="preserve">Composição da Remuneração</t>
  </si>
  <si>
    <t xml:space="preserve">Percentual</t>
  </si>
  <si>
    <t xml:space="preserve">Valor (R$) </t>
  </si>
  <si>
    <t xml:space="preserve">Memória e Base de Cálculo</t>
  </si>
  <si>
    <t xml:space="preserve">Salário Base</t>
  </si>
  <si>
    <t xml:space="preserve">Cláusula 3ª da CCT. (E23-F23-G23-H23-I23)</t>
  </si>
  <si>
    <t xml:space="preserve">Adicional de periculosidade</t>
  </si>
  <si>
    <t xml:space="preserve">Cláusula 6ª da CCT. Incide sobre Salário Base. (D35*E34 ou F34 ou G34)</t>
  </si>
  <si>
    <t xml:space="preserve">Adicional de insalubridade (Riscos 10%, 20% e 40%)</t>
  </si>
  <si>
    <t xml:space="preserve">Riscos 10, 20 ou 40</t>
  </si>
  <si>
    <t xml:space="preserve">Adicional noturno</t>
  </si>
  <si>
    <t xml:space="preserve">Cláusula 12ª c/c Cláusula 37ª, § 2º da CCT. ((F34+F35)/220)*7*15,2*20%</t>
  </si>
  <si>
    <t xml:space="preserve">Adicional de Hora Noturna Reduzida</t>
  </si>
  <si>
    <t xml:space="preserve">Cláusulas 37ª, § 2º, e 38ª da CCT, §23º. (Hora Extra Reduzida *15)</t>
  </si>
  <si>
    <t xml:space="preserve">F</t>
  </si>
  <si>
    <t xml:space="preserve">Adicional de Hora Extra no Feriado Trabalhado</t>
  </si>
  <si>
    <t xml:space="preserve">G</t>
  </si>
  <si>
    <t xml:space="preserve">Outros (Reflexo do DSR sobre Adicional Noturno)</t>
  </si>
  <si>
    <t xml:space="preserve">Cláusula 12ª, § Único, da CCT. (F37/26)*4 ou (H37/26)*4</t>
  </si>
  <si>
    <t xml:space="preserve">Total do Módulo 1</t>
  </si>
  <si>
    <t xml:space="preserve">A+B+C+D+E+F+G</t>
  </si>
  <si>
    <t xml:space="preserve">HORA NORMAL</t>
  </si>
  <si>
    <t xml:space="preserve">(E34+E35)/220</t>
  </si>
  <si>
    <t xml:space="preserve">HORA EXTRA</t>
  </si>
  <si>
    <t xml:space="preserve">D42+(50%*D42)</t>
  </si>
  <si>
    <t xml:space="preserve">HORA EXTRA REDUZIDA</t>
  </si>
  <si>
    <t xml:space="preserve">D43+(20%*D43)</t>
  </si>
  <si>
    <t xml:space="preserve">MÓDULO 2 – ENCARGOS E BENEFÍCIOS ANUAIS, MENSAIS E DIÁRIOS</t>
  </si>
  <si>
    <t xml:space="preserve">Submódulo 2.1</t>
  </si>
  <si>
    <t xml:space="preserve">2.1</t>
  </si>
  <si>
    <t xml:space="preserve">Encargos – 13º Salário, Férias e Adicional de Férias</t>
  </si>
  <si>
    <t xml:space="preserve">13º Salário</t>
  </si>
  <si>
    <t xml:space="preserve">[(1/12) x 100] - Incide sobre o total do Módulo 1.  (D48 x E41ou F41 ou G41 ou H41 ou I41 ou J41)</t>
  </si>
  <si>
    <t xml:space="preserve">Adicional de Férias</t>
  </si>
  <si>
    <t xml:space="preserve">[(1/3)/12] - Incide sobre o total do Módulo 1.  (D49 x E41ou F41 ou G41 ou H41 ou I41 ou J41)</t>
  </si>
  <si>
    <t xml:space="preserve">Total</t>
  </si>
  <si>
    <t xml:space="preserve">A+B</t>
  </si>
  <si>
    <t xml:space="preserve">Submódulo 2.2</t>
  </si>
  <si>
    <t xml:space="preserve">2.2</t>
  </si>
  <si>
    <t xml:space="preserve">Encargos Previdenciários (GPS), FGTS e outras contribuições</t>
  </si>
  <si>
    <t xml:space="preserve">O percentual total do Submódulo 2.2 incide sobre o subtotal do Submódulo 2.1.</t>
  </si>
  <si>
    <t xml:space="preserve">INSS</t>
  </si>
  <si>
    <t xml:space="preserve">Incide sobre a soma dos totais do Módulo 1 e Submódulo 2.1.  [D54 x (E41+E50)]…</t>
  </si>
  <si>
    <t xml:space="preserve">Salário Educação</t>
  </si>
  <si>
    <t xml:space="preserve">Incide sobre a soma dos totais do Módulo 1 e Submódulo 2.1.  [D55 x (E41+E50)]…</t>
  </si>
  <si>
    <t xml:space="preserve">SAT (Seguro Acid. do Trab. = FAP * RAT)</t>
  </si>
  <si>
    <t xml:space="preserve">Incide sobre a soma dos totais do Módulo 1 e Submódulo 2.1.  [D56 x (E41+E50)]…</t>
  </si>
  <si>
    <t xml:space="preserve">SESC ou SESI</t>
  </si>
  <si>
    <t xml:space="preserve">Incide sobre a soma dos totais do Módulo 1 e Submódulo 2.1.  [D57 x (E41+E50)]…</t>
  </si>
  <si>
    <t xml:space="preserve">SENAI – SENAC</t>
  </si>
  <si>
    <t xml:space="preserve">Incide sobre a soma dos totais do Módulo 1 e Submódulo 2.1.  [D58 x (E41+E50)]…</t>
  </si>
  <si>
    <t xml:space="preserve">SEBRAE</t>
  </si>
  <si>
    <t xml:space="preserve">Incide sobre a soma dos totais do Módulo 1 e Submódulo 2.1.  [D59 x (E41+E50)]…</t>
  </si>
  <si>
    <t xml:space="preserve">INCRA</t>
  </si>
  <si>
    <t xml:space="preserve">Incide sobre a soma dos totais do Módulo 1 e Submódulo 2.1.  [D60 x (E41+E50)]…</t>
  </si>
  <si>
    <t xml:space="preserve">H</t>
  </si>
  <si>
    <t xml:space="preserve">FGTS</t>
  </si>
  <si>
    <t xml:space="preserve">Incide sobre a soma dos totais do Módulo 1 e Submódulo 2.1.  [D61 x (E41+E50)]…</t>
  </si>
  <si>
    <t xml:space="preserve">A+B+C+D+E+F+G+H</t>
  </si>
  <si>
    <t xml:space="preserve">Submódulo 2.3</t>
  </si>
  <si>
    <t xml:space="preserve">2.3</t>
  </si>
  <si>
    <t xml:space="preserve">Benefícios Mensais e Diários</t>
  </si>
  <si>
    <t xml:space="preserve">Auxílio-Transporte</t>
  </si>
  <si>
    <r>
      <rPr>
        <sz val="9"/>
        <color rgb="FF000000"/>
        <rFont val="Cambria"/>
        <family val="1"/>
        <charset val="1"/>
      </rPr>
      <t xml:space="preserve">(E24 x E25 x E26...)-(0,06 x E23…) - Incide sobre Salário Base. </t>
    </r>
    <r>
      <rPr>
        <b val="true"/>
        <sz val="9"/>
        <color rgb="FF000000"/>
        <rFont val="Cambria"/>
        <family val="1"/>
        <charset val="1"/>
      </rPr>
      <t xml:space="preserve">Valores zerados para os Itens IV, V e VI devido ao resultado negativo dos cálculos feitos…</t>
    </r>
  </si>
  <si>
    <t xml:space="preserve">Auxílio-Refeição/Alimentação</t>
  </si>
  <si>
    <t xml:space="preserve">(E26*E27...)-(E26*E28…)</t>
  </si>
  <si>
    <t xml:space="preserve">Outros (Prêmio Assiduidade)</t>
  </si>
  <si>
    <r>
      <rPr>
        <sz val="8"/>
        <rFont val="Cambria"/>
        <family val="1"/>
        <charset val="1"/>
      </rPr>
      <t xml:space="preserve">Cláusula 13ª, </t>
    </r>
    <r>
      <rPr>
        <i val="true"/>
        <sz val="8"/>
        <rFont val="Cambria"/>
        <family val="1"/>
        <charset val="1"/>
      </rPr>
      <t xml:space="preserve">caput</t>
    </r>
    <r>
      <rPr>
        <sz val="8"/>
        <rFont val="Cambria"/>
        <family val="1"/>
        <charset val="1"/>
      </rPr>
      <t xml:space="preserve">, da CCT. (D67*E34...).</t>
    </r>
  </si>
  <si>
    <t xml:space="preserve">A+B+C</t>
  </si>
  <si>
    <t xml:space="preserve">MÓDULO 2 – QUADRO-RESUMO</t>
  </si>
  <si>
    <t xml:space="preserve">Encargos e benefícios anuais, mensais e diários</t>
  </si>
  <si>
    <t xml:space="preserve">13º Salário, Férias e Adicional de Férias</t>
  </si>
  <si>
    <t xml:space="preserve">(E50 ou F50 ou G50 ou H50 ou I50 ou J50)</t>
  </si>
  <si>
    <t xml:space="preserve">GPS, FGTS e outras contribuições</t>
  </si>
  <si>
    <t xml:space="preserve">(E62 ou F62 ou  G62 ou H62 ou I62 ou J62)</t>
  </si>
  <si>
    <t xml:space="preserve">(E68 ou F68 ou G68 ou H68 ou I68 ou J68)</t>
  </si>
  <si>
    <t xml:space="preserve">Total do Módulo 2</t>
  </si>
  <si>
    <t xml:space="preserve">2.1 + 2.2 + 2.3</t>
  </si>
  <si>
    <t xml:space="preserve">MÓDULO 3 – PROVISÃO PARA RESCISÃO</t>
  </si>
  <si>
    <t xml:space="preserve">Provisão para Rescisão</t>
  </si>
  <si>
    <t xml:space="preserve">Memória e Ba sede Cálculo</t>
  </si>
  <si>
    <t xml:space="preserve">Aviso prévio indenizado (API)</t>
  </si>
  <si>
    <t xml:space="preserve">[(56,24%) x 5,55% x (1/12)] x 100 - Incide sobre a soma entre os totais do Módulo 1, Submódulo 2.1, Alínea 2.2H e Submódulo 2.3.  [D83 x (E41+E50+E61+E68)]…</t>
  </si>
  <si>
    <t xml:space="preserve">Aviso prévio trabalhado (APT)</t>
  </si>
  <si>
    <t xml:space="preserve">[(56,24%) x 95,45% x (7/30)/12] x 100 -  Incide sobre a soma entre os totais dos Módulos 1 e 2. [D84 x (E41+E74)]…</t>
  </si>
  <si>
    <t xml:space="preserve">Multa do FGTS do APT</t>
  </si>
  <si>
    <t xml:space="preserve">(1,03% x 40% x 8,00%) x 100 - Incide sobre a soma entre os totais do Módulo 1 e Submódulo 2.1. [D85 x (E41+E50)]…</t>
  </si>
  <si>
    <t xml:space="preserve">MÓDULO 4 – CUSTO DE REPOSIÇÃO DO PROFISSIONAL AUSENTE</t>
  </si>
  <si>
    <t xml:space="preserve">Submódulo 4.1</t>
  </si>
  <si>
    <t xml:space="preserve">4.1</t>
  </si>
  <si>
    <t xml:space="preserve">Substituto nas Ausências Legais </t>
  </si>
  <si>
    <t xml:space="preserve">Substituto na cobertura de Férias</t>
  </si>
  <si>
    <t xml:space="preserve">(1/12) X 100 - Incide sobre a soma entre os totais dos Módulos 1, 2 e 3. [D90 x (E41+E74+E86)]…</t>
  </si>
  <si>
    <t xml:space="preserve">Substituto na cobertura de Ausências Legais</t>
  </si>
  <si>
    <t xml:space="preserve">[(8/30)/12] x 100 - Incide sobre a soma entre os totais dos Módulos 1, 2 e 3. [D91 x (E41+E74+E86)]…</t>
  </si>
  <si>
    <t xml:space="preserve">Substituto na cobertura de Licença-Paternidade</t>
  </si>
  <si>
    <t xml:space="preserve">{[(20/30)/12] x 1,416% x 45,22%} x 100 - Incide sobre a soma entre os totais dos Módulos 1, 2 e 3. [D92 x (E41+E74+E86)]…</t>
  </si>
  <si>
    <t xml:space="preserve">Substituto na cobert. de Ausência por acidente de trabal.</t>
  </si>
  <si>
    <t xml:space="preserve">[(15/30)/12] x 0,44%} x 100 - Incide sobre a soma entre os totais dos Módulos 1, 2 e 3. [D93 x (E41+E74+E86)]…</t>
  </si>
  <si>
    <t xml:space="preserve">Substituto na cobertura de Afastamento Maternidade</t>
  </si>
  <si>
    <t xml:space="preserve">{[(180/30)/12] x 1,416% x 54,78% x 36,80%} x 100 - Incide sobre a soma entre os totais dos Módulos 1, 2 e 3. [D94 x (E41+E74+E86)]…</t>
  </si>
  <si>
    <t xml:space="preserve">Substituto na cobertura de Outras ausências (especificar)</t>
  </si>
  <si>
    <t xml:space="preserve">A+B+C+D+E+F</t>
  </si>
  <si>
    <t xml:space="preserve">Submódulo 4.2</t>
  </si>
  <si>
    <t xml:space="preserve">4.2</t>
  </si>
  <si>
    <t xml:space="preserve">Substituto na Intrajornada </t>
  </si>
  <si>
    <t xml:space="preserve">Subst. cobertura de Intervalo p/ repouso ou alimentação</t>
  </si>
  <si>
    <t xml:space="preserve">Cláusulas 35ª, § 3º, da CCT. (D43*15) para 12h X 36h Diurno; (D44*15) para 12h X 36h Noturno; e (D43*22) para 44h Semanais.</t>
  </si>
  <si>
    <t xml:space="preserve">MÓDULO 4 – QUADRO-RESUMO</t>
  </si>
  <si>
    <t xml:space="preserve">Custo de Reposição do Profissional Ausente</t>
  </si>
  <si>
    <t xml:space="preserve">Substituto nas Ausências Legais</t>
  </si>
  <si>
    <t xml:space="preserve">(E96 ou F96 ou G96 ou H96 ou I96)</t>
  </si>
  <si>
    <t xml:space="preserve">Substituto na Intrajornada</t>
  </si>
  <si>
    <t xml:space="preserve">(E100 ou F100 ou G100 ou H100 ou I100)</t>
  </si>
  <si>
    <t xml:space="preserve">Total do Módulo 4</t>
  </si>
  <si>
    <t xml:space="preserve">4.1 + 4.2</t>
  </si>
  <si>
    <t xml:space="preserve">MÓDULO 5 – INSUMOS DIVERSOS</t>
  </si>
  <si>
    <t xml:space="preserve">Insumos Diversos</t>
  </si>
  <si>
    <t xml:space="preserve">Uniformes</t>
  </si>
  <si>
    <t xml:space="preserve">Conforme dados do Anexo IV, a ser apresentado pela Licitante.</t>
  </si>
  <si>
    <t xml:space="preserve">Materiais</t>
  </si>
  <si>
    <t xml:space="preserve">Equipamentos</t>
  </si>
  <si>
    <t xml:space="preserve">Total do Módulo 5</t>
  </si>
  <si>
    <t xml:space="preserve">MÓDULO 6</t>
  </si>
  <si>
    <t xml:space="preserve">Custos Indiretos, Tributos e Lucro</t>
  </si>
  <si>
    <t xml:space="preserve">Custos Indiretos (CI)</t>
  </si>
  <si>
    <r>
      <rPr>
        <b val="true"/>
        <sz val="9"/>
        <color rgb="FF000000"/>
        <rFont val="Cambria"/>
        <family val="1"/>
        <charset val="1"/>
      </rPr>
      <t xml:space="preserve">ATENÇÃO!!!</t>
    </r>
    <r>
      <rPr>
        <sz val="9"/>
        <color rgb="FF000000"/>
        <rFont val="Cambria"/>
        <family val="1"/>
        <charset val="1"/>
      </rPr>
      <t xml:space="preserve"> Percentual MÁXIMO de até 4,73%, CONFORME definido em estudo realizado pela AUDIN-MPU. Incide sobre a soma dos totais dos Módulos 1, 2, 3, 4 e 5. [D117 x (E41+E74+E86+E105+E111…)] </t>
    </r>
  </si>
  <si>
    <t xml:space="preserve">Lucro (L)</t>
  </si>
  <si>
    <r>
      <rPr>
        <b val="true"/>
        <sz val="9"/>
        <color rgb="FF000000"/>
        <rFont val="Cambria"/>
        <family val="1"/>
        <charset val="1"/>
      </rPr>
      <t xml:space="preserve">ATENÇÃO!!!</t>
    </r>
    <r>
      <rPr>
        <sz val="9"/>
        <color rgb="FF000000"/>
        <rFont val="Cambria"/>
        <family val="1"/>
        <charset val="1"/>
      </rPr>
      <t xml:space="preserve"> Percentual MÁXIMO de até 5,57%, CONFORME definido em estudo realizado pela AUDIN-MPU. Incide sobre a soma dos totais dos Módulos 1, 2, 3, 4 e 5 e a Alínea 6.A. [D118 x (E41+E74+E86+E105 +E111+E117…)]</t>
    </r>
  </si>
  <si>
    <r>
      <rPr>
        <u val="single"/>
        <sz val="9"/>
        <color rgb="FF000000"/>
        <rFont val="Cambria"/>
        <family val="1"/>
        <charset val="1"/>
      </rPr>
      <t xml:space="preserve">Base de cálculo para o Faturamento</t>
    </r>
    <r>
      <rPr>
        <sz val="9"/>
        <color rgb="FF000000"/>
        <rFont val="Cambria"/>
        <family val="1"/>
        <charset val="1"/>
      </rPr>
      <t xml:space="preserve">: soma entre os totais dos Módulos 1, 2, 3, 4 e 5 e as Alíneas 6.A e 6.B. (E41+E74+E86.+E105+E111+E117+E118…)</t>
    </r>
  </si>
  <si>
    <r>
      <rPr>
        <u val="single"/>
        <sz val="9"/>
        <rFont val="Cambria"/>
        <family val="1"/>
        <charset val="1"/>
      </rPr>
      <t xml:space="preserve">Cálculo por fora</t>
    </r>
    <r>
      <rPr>
        <sz val="9"/>
        <rFont val="Cambria"/>
        <family val="1"/>
        <charset val="1"/>
      </rPr>
      <t xml:space="preserve">:</t>
    </r>
    <r>
      <rPr>
        <sz val="8"/>
        <rFont val="Cambria"/>
        <family val="1"/>
        <charset val="1"/>
      </rPr>
      <t xml:space="preserve"> - Subtração entre 100% e o total do percentual dos tributos utilizados. (100% - D127…)</t>
    </r>
  </si>
  <si>
    <r>
      <rPr>
        <u val="single"/>
        <sz val="9"/>
        <color rgb="FF000000"/>
        <rFont val="Cambria"/>
        <family val="1"/>
        <charset val="1"/>
      </rPr>
      <t xml:space="preserve">Base de cálculo para os Tributos</t>
    </r>
    <r>
      <rPr>
        <sz val="9"/>
        <color rgb="FF000000"/>
        <rFont val="Cambria"/>
        <family val="1"/>
        <charset val="1"/>
      </rPr>
      <t xml:space="preserve">: Divisão entre a base de Cálculo para o Faturamento e o valor do Cálculo por fora. (E119/E120…)</t>
    </r>
  </si>
  <si>
    <t xml:space="preserve">C 1 – Tributo Federal (PIS)</t>
  </si>
  <si>
    <t xml:space="preserve">(D122 x E121 ou F121 ou G121 ou H121 ou I121)</t>
  </si>
  <si>
    <t xml:space="preserve">C 2 – Tributo Federal (COFINS)</t>
  </si>
  <si>
    <t xml:space="preserve">(D123 x E121 ou F121 ou G121 ou H121 ou I121)</t>
  </si>
  <si>
    <t xml:space="preserve">C 3 – Tributo Estadual</t>
  </si>
  <si>
    <t xml:space="preserve">(D124 x E121 ou F121 ou G121 ou H121 ou I121)</t>
  </si>
  <si>
    <t xml:space="preserve">C 4 – Tributo Municipal (ISS)</t>
  </si>
  <si>
    <t xml:space="preserve">(D125 x E121 ou F121 ou G121 ou H121 ou I121)</t>
  </si>
  <si>
    <t xml:space="preserve">C 5 – Outros (especificar)</t>
  </si>
  <si>
    <t xml:space="preserve">(D126 x E121 ou F121 ou G121 ou H121 ou I121)</t>
  </si>
  <si>
    <t xml:space="preserve">Tributos (T)</t>
  </si>
  <si>
    <t xml:space="preserve">C1 + C2 + C3 + C4 + C5</t>
  </si>
  <si>
    <t xml:space="preserve">Total do Módulo 6</t>
  </si>
  <si>
    <t xml:space="preserve">A + B + C</t>
  </si>
  <si>
    <t xml:space="preserve">Regime de Tributação da Licitante: (     X     ) Lucro Presumido (           ) Lucro Real (           ) Optante do Simples Nacional</t>
  </si>
  <si>
    <t xml:space="preserve">QUADRO-RESUMO DO CUSTO POR EMPREGADO</t>
  </si>
  <si>
    <t xml:space="preserve">Mão de obra vinculada à execução contratual</t>
  </si>
  <si>
    <t xml:space="preserve">Valor (R$)</t>
  </si>
  <si>
    <t xml:space="preserve">Módulo 1 – Composição da Remuneração</t>
  </si>
  <si>
    <t xml:space="preserve">Total do Módulo 1. (E41 ou F41 ou G41 ou H41 ou I41 ou J41)</t>
  </si>
  <si>
    <t xml:space="preserve">Módulo 2 – Encargos e Benefícios Anuais, Mensais e Diários</t>
  </si>
  <si>
    <t xml:space="preserve">Total do Módulo 2. (E74 ou F74 ou G74 ou H74 ou I74 ou J74)</t>
  </si>
  <si>
    <t xml:space="preserve">Módulo 3 – Provisão para Rescisão</t>
  </si>
  <si>
    <t xml:space="preserve">Total do Módulo 3. (E86 ou F86 ou G86 ou H86 ou I86 ou J86)</t>
  </si>
  <si>
    <t xml:space="preserve">Módulo 4 – Custo de Reposição do Profissional Ausente</t>
  </si>
  <si>
    <t xml:space="preserve">Total do Módulo 4. (E105 ou F105 ou G105 ou H105 ou I105 ou J105)</t>
  </si>
  <si>
    <t xml:space="preserve">Módulo 5 – Insumos Diversos</t>
  </si>
  <si>
    <t xml:space="preserve">Total do Módulo 5. (E111 ou F111 ou G111 ou H111 ou I111 ou J111)</t>
  </si>
  <si>
    <t xml:space="preserve">Subtotal</t>
  </si>
  <si>
    <t xml:space="preserve">A + B + C + D + E</t>
  </si>
  <si>
    <t xml:space="preserve">Módulo 6 – Custos Indiretos, Tributos e Lucro</t>
  </si>
  <si>
    <t xml:space="preserve">Total do Módulo 6. (E128 ou F128 ou G128 ou H128 ou I128 ou J128...)</t>
  </si>
  <si>
    <t xml:space="preserve">A+ B + C + D + E + F</t>
  </si>
  <si>
    <t xml:space="preserve">Benefícios Extrínsecos cujos valores não sofrem incidência de nenhuma parcela prevista na planilha de custos.</t>
  </si>
  <si>
    <t xml:space="preserve">Valor Mensal</t>
  </si>
  <si>
    <t xml:space="preserve">Valor Total </t>
  </si>
  <si>
    <t xml:space="preserve">Benefício Social (Cláusula 18ª da CCT)</t>
  </si>
  <si>
    <t xml:space="preserve">Valor Total correspondente à multiplicação entre o custo mensal unitário do benefício e o prazo de 24 meses.  [D146 x 24]</t>
  </si>
  <si>
    <t xml:space="preserve">QUADRO-RESUMO DO VALOR MENSAL DOS SERVIÇOS</t>
  </si>
  <si>
    <t xml:space="preserve">Item</t>
  </si>
  <si>
    <t xml:space="preserve">Valor por Empregado (R$)</t>
  </si>
  <si>
    <t xml:space="preserve">Quantidade de empregado por posto</t>
  </si>
  <si>
    <t xml:space="preserve">Valor por posto (R$)</t>
  </si>
  <si>
    <t xml:space="preserve">Valor Mensal dos Benefícios Extrínsecos (R$)</t>
  </si>
  <si>
    <t xml:space="preserve">Quantidade de Postos</t>
  </si>
  <si>
    <t xml:space="preserve">Valor mensal unitário dos serviços (R$)</t>
  </si>
  <si>
    <t xml:space="preserve">Valor mensal total dos serviços (R$)</t>
  </si>
  <si>
    <t xml:space="preserve">[ a ]</t>
  </si>
  <si>
    <t xml:space="preserve">[ b ]</t>
  </si>
  <si>
    <t xml:space="preserve">[ c ]</t>
  </si>
  <si>
    <t xml:space="preserve">[ d ]</t>
  </si>
  <si>
    <t xml:space="preserve">[ e ] = d * e</t>
  </si>
  <si>
    <t xml:space="preserve">[ f ]</t>
  </si>
  <si>
    <t xml:space="preserve">[ g ]</t>
  </si>
  <si>
    <t xml:space="preserve">[h ] = (e + f)</t>
  </si>
  <si>
    <t xml:space="preserve">[ i ] = g * h</t>
  </si>
  <si>
    <t xml:space="preserve">I</t>
  </si>
  <si>
    <t xml:space="preserve">Serviço DIURNO de vigilância e segurança armadas no regime de 12h X 36h para a sede da PRT da 21ª Região.</t>
  </si>
  <si>
    <t xml:space="preserve">II</t>
  </si>
  <si>
    <t xml:space="preserve">Serviço NOTURNO de vigilância e segurança armadas no regime de 12h X 36h para a sede da PRT da 21ª Região.</t>
  </si>
  <si>
    <t xml:space="preserve">III</t>
  </si>
  <si>
    <t xml:space="preserve">Serviço DIURNO de vigilância e segurança armadas no regime de 44h semanais  para a sede da PRT da 21ª Região.</t>
  </si>
  <si>
    <t xml:space="preserve">IV</t>
  </si>
  <si>
    <t xml:space="preserve">Serviço DIURNO de vigilância e segurança armadas no regime de 12h X 36h para a sede da PTM de Mossoró/RN.</t>
  </si>
  <si>
    <t xml:space="preserve">V</t>
  </si>
  <si>
    <t xml:space="preserve">Serviço NOTURNO de vigilância e segurança armadas no regime de 12h X 36h para a sede da PTM de Mossoró/RN.</t>
  </si>
  <si>
    <t xml:space="preserve">VI</t>
  </si>
  <si>
    <t xml:space="preserve">Serviço DIURNO de vigilância e segurança armadas no regime de 44h semanais para a sede da PTM de Caicó/RN.</t>
  </si>
  <si>
    <t xml:space="preserve">Total Mensal</t>
  </si>
  <si>
    <t xml:space="preserve">QUADRO DEMONSTRATIVO DO VALOR GLOBAL DA PROPOSTA</t>
  </si>
  <si>
    <t xml:space="preserve">Descrição</t>
  </si>
  <si>
    <t xml:space="preserve">Item I</t>
  </si>
  <si>
    <t xml:space="preserve">Item II</t>
  </si>
  <si>
    <t xml:space="preserve">Item III</t>
  </si>
  <si>
    <t xml:space="preserve">Item IV</t>
  </si>
  <si>
    <t xml:space="preserve">Item V</t>
  </si>
  <si>
    <t xml:space="preserve">Item VI</t>
  </si>
  <si>
    <t xml:space="preserve">Valores</t>
  </si>
  <si>
    <t xml:space="preserve">Valor unitário da mão de obra</t>
  </si>
  <si>
    <t xml:space="preserve">Valor Total Mensal por Item</t>
  </si>
  <si>
    <t xml:space="preserve">Valor Global por Item</t>
  </si>
  <si>
    <t xml:space="preserve">Valor Global da Contratação</t>
  </si>
</sst>
</file>

<file path=xl/styles.xml><?xml version="1.0" encoding="utf-8"?>
<styleSheet xmlns="http://schemas.openxmlformats.org/spreadsheetml/2006/main">
  <numFmts count="11">
    <numFmt numFmtId="164" formatCode="General"/>
    <numFmt numFmtId="165" formatCode="#,##0.00"/>
    <numFmt numFmtId="166" formatCode="DD/MM/YY"/>
    <numFmt numFmtId="167" formatCode="[$R$-416]\ #,##0.00;\-[$R$-416]\ #,##0.00"/>
    <numFmt numFmtId="168" formatCode="D/M/YYYY"/>
    <numFmt numFmtId="169" formatCode="#,###.00"/>
    <numFmt numFmtId="170" formatCode="0%"/>
    <numFmt numFmtId="171" formatCode="0.00"/>
    <numFmt numFmtId="172" formatCode="0.00%"/>
    <numFmt numFmtId="173" formatCode="[$R$-416]\ #,##0.00;[RED]\-[$R$-416]\ #,##0.00"/>
    <numFmt numFmtId="174" formatCode="#,##0.00_);\(#,##0.00\)"/>
  </numFmts>
  <fonts count="3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24"/>
      <color rgb="FF000000"/>
      <name val="Arial"/>
      <family val="2"/>
      <charset val="1"/>
    </font>
    <font>
      <sz val="18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sz val="10"/>
      <color rgb="FF333333"/>
      <name val="Arial"/>
      <family val="2"/>
      <charset val="1"/>
    </font>
    <font>
      <i val="true"/>
      <sz val="10"/>
      <color rgb="FF808080"/>
      <name val="Arial"/>
      <family val="2"/>
      <charset val="1"/>
    </font>
    <font>
      <sz val="10"/>
      <color rgb="FF006600"/>
      <name val="Arial"/>
      <family val="2"/>
      <charset val="1"/>
    </font>
    <font>
      <sz val="10"/>
      <color rgb="FF996600"/>
      <name val="Arial"/>
      <family val="2"/>
      <charset val="1"/>
    </font>
    <font>
      <sz val="10"/>
      <color rgb="FFCC0000"/>
      <name val="Arial"/>
      <family val="2"/>
      <charset val="1"/>
    </font>
    <font>
      <b val="true"/>
      <sz val="10"/>
      <color rgb="FFFFFFFF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sz val="10"/>
      <color rgb="FFFFFFFF"/>
      <name val="Arial"/>
      <family val="2"/>
      <charset val="1"/>
    </font>
    <font>
      <sz val="8"/>
      <name val="Arial"/>
      <family val="2"/>
      <charset val="1"/>
    </font>
    <font>
      <sz val="9"/>
      <name val="Cambria"/>
      <family val="1"/>
      <charset val="1"/>
    </font>
    <font>
      <b val="true"/>
      <sz val="10"/>
      <name val="Cambria"/>
      <family val="1"/>
      <charset val="1"/>
    </font>
    <font>
      <u val="single"/>
      <sz val="9"/>
      <name val="Cambria"/>
      <family val="1"/>
      <charset val="1"/>
    </font>
    <font>
      <b val="true"/>
      <u val="single"/>
      <sz val="9"/>
      <color rgb="FF000000"/>
      <name val="Cambria"/>
      <family val="1"/>
      <charset val="1"/>
    </font>
    <font>
      <b val="true"/>
      <sz val="9"/>
      <name val="Cambria"/>
      <family val="1"/>
      <charset val="1"/>
    </font>
    <font>
      <sz val="9"/>
      <name val="Arial"/>
      <family val="2"/>
      <charset val="1"/>
    </font>
    <font>
      <sz val="9"/>
      <color rgb="FF000000"/>
      <name val="Cambria"/>
      <family val="1"/>
      <charset val="1"/>
    </font>
    <font>
      <sz val="9"/>
      <color rgb="FF800000"/>
      <name val="Cambria"/>
      <family val="1"/>
      <charset val="1"/>
    </font>
    <font>
      <b val="true"/>
      <sz val="9"/>
      <color rgb="FF000000"/>
      <name val="Cambria"/>
      <family val="1"/>
      <charset val="1"/>
    </font>
    <font>
      <b val="true"/>
      <sz val="9"/>
      <color rgb="FF800000"/>
      <name val="Cambria"/>
      <family val="1"/>
      <charset val="1"/>
    </font>
    <font>
      <sz val="8"/>
      <color rgb="FF000000"/>
      <name val="Cambria"/>
      <family val="1"/>
      <charset val="1"/>
    </font>
    <font>
      <sz val="8"/>
      <name val="Cambria"/>
      <family val="1"/>
      <charset val="1"/>
    </font>
    <font>
      <i val="true"/>
      <sz val="8"/>
      <name val="Cambria"/>
      <family val="1"/>
      <charset val="1"/>
    </font>
    <font>
      <b val="true"/>
      <sz val="8"/>
      <name val="Cambria"/>
      <family val="1"/>
      <charset val="1"/>
    </font>
    <font>
      <b val="true"/>
      <sz val="9"/>
      <color rgb="FF111111"/>
      <name val="Cambria"/>
      <family val="1"/>
      <charset val="1"/>
    </font>
    <font>
      <sz val="9"/>
      <color rgb="FF111111"/>
      <name val="Cambria"/>
      <family val="1"/>
      <charset val="1"/>
    </font>
    <font>
      <u val="single"/>
      <sz val="9"/>
      <color rgb="FF000000"/>
      <name val="Cambria"/>
      <family val="1"/>
      <charset val="1"/>
    </font>
    <font>
      <b val="true"/>
      <sz val="9"/>
      <name val="Arial"/>
      <family val="2"/>
      <charset val="1"/>
    </font>
    <font>
      <b val="true"/>
      <sz val="12"/>
      <name val="Cambria"/>
      <family val="1"/>
      <charset val="1"/>
    </font>
    <font>
      <b val="true"/>
      <sz val="11"/>
      <name val="Cambria"/>
      <family val="1"/>
      <charset val="1"/>
    </font>
    <font>
      <b val="true"/>
      <sz val="10"/>
      <name val="Arial"/>
      <family val="2"/>
      <charset val="1"/>
    </font>
  </fonts>
  <fills count="16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  <fill>
      <patternFill patternType="solid">
        <fgColor rgb="FFCCFFCC"/>
        <bgColor rgb="FFCCFFFF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000000"/>
        <bgColor rgb="FF111111"/>
      </patternFill>
    </fill>
    <fill>
      <patternFill patternType="solid">
        <fgColor rgb="FF808080"/>
        <bgColor rgb="FF666699"/>
      </patternFill>
    </fill>
    <fill>
      <patternFill patternType="solid">
        <fgColor rgb="FFDDDDDD"/>
        <bgColor rgb="FFCCCCCC"/>
      </patternFill>
    </fill>
    <fill>
      <patternFill patternType="solid">
        <fgColor rgb="FFCCCCCC"/>
        <bgColor rgb="FFDDDDDD"/>
      </patternFill>
    </fill>
    <fill>
      <patternFill patternType="solid">
        <fgColor rgb="FFFFFF00"/>
        <bgColor rgb="FFFFFF00"/>
      </patternFill>
    </fill>
    <fill>
      <patternFill patternType="solid">
        <fgColor rgb="FF66FFFF"/>
        <bgColor rgb="FF33CCCC"/>
      </patternFill>
    </fill>
    <fill>
      <patternFill patternType="solid">
        <fgColor rgb="FFB2B2B2"/>
        <bgColor rgb="FFCCCCCC"/>
      </patternFill>
    </fill>
    <fill>
      <patternFill patternType="solid">
        <fgColor rgb="FFFFFF99"/>
        <bgColor rgb="FFFFFFCC"/>
      </patternFill>
    </fill>
    <fill>
      <patternFill patternType="solid">
        <fgColor rgb="FF00FFFF"/>
        <bgColor rgb="FF00FFFF"/>
      </patternFill>
    </fill>
    <fill>
      <patternFill patternType="solid">
        <fgColor rgb="FFFFFFFF"/>
        <bgColor rgb="FFFFFFCC"/>
      </patternFill>
    </fill>
  </fills>
  <borders count="10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hair"/>
      <right/>
      <top style="hair"/>
      <bottom style="hair"/>
      <diagonal/>
    </border>
    <border diagonalUp="false" diagonalDown="false">
      <left/>
      <right/>
      <top style="hair"/>
      <bottom style="hair"/>
      <diagonal/>
    </border>
    <border diagonalUp="false" diagonalDown="false">
      <left/>
      <right style="hair"/>
      <top style="hair"/>
      <bottom style="hair"/>
      <diagonal/>
    </border>
    <border diagonalUp="false" diagonalDown="false">
      <left style="hair"/>
      <right style="hair"/>
      <top style="hair"/>
      <bottom/>
      <diagonal/>
    </border>
    <border diagonalUp="false" diagonalDown="false">
      <left style="hair"/>
      <right style="hair"/>
      <top/>
      <bottom style="hair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3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6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7" fillId="2" borderId="1" applyFont="true" applyBorder="true" applyAlignment="true" applyProtection="false">
      <alignment horizontal="general" vertical="bottom" textRotation="0" wrapText="false" indent="0" shrinkToFit="false"/>
    </xf>
    <xf numFmtId="164" fontId="8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9" fillId="3" borderId="0" applyFont="true" applyBorder="false" applyAlignment="true" applyProtection="false">
      <alignment horizontal="general" vertical="bottom" textRotation="0" wrapText="false" indent="0" shrinkToFit="false"/>
    </xf>
    <xf numFmtId="164" fontId="10" fillId="2" borderId="0" applyFont="true" applyBorder="false" applyAlignment="true" applyProtection="false">
      <alignment horizontal="general" vertical="bottom" textRotation="0" wrapText="false" indent="0" shrinkToFit="false"/>
    </xf>
    <xf numFmtId="164" fontId="11" fillId="4" borderId="0" applyFont="true" applyBorder="false" applyAlignment="true" applyProtection="false">
      <alignment horizontal="general" vertical="bottom" textRotation="0" wrapText="false" indent="0" shrinkToFit="false"/>
    </xf>
    <xf numFmtId="164" fontId="11" fillId="0" borderId="0" applyFont="true" applyBorder="false" applyAlignment="true" applyProtection="false">
      <alignment horizontal="general" vertical="bottom" textRotation="0" wrapText="false" indent="0" shrinkToFit="false"/>
    </xf>
    <xf numFmtId="164" fontId="12" fillId="5" borderId="0" applyFont="true" applyBorder="false" applyAlignment="true" applyProtection="false">
      <alignment horizontal="general" vertical="bottom" textRotation="0" wrapText="false" indent="0" shrinkToFit="false"/>
    </xf>
    <xf numFmtId="164" fontId="13" fillId="0" borderId="0" applyFont="true" applyBorder="false" applyAlignment="true" applyProtection="false">
      <alignment horizontal="general" vertical="bottom" textRotation="0" wrapText="false" indent="0" shrinkToFit="false"/>
    </xf>
    <xf numFmtId="164" fontId="14" fillId="6" borderId="0" applyFont="true" applyBorder="false" applyAlignment="true" applyProtection="false">
      <alignment horizontal="general" vertical="bottom" textRotation="0" wrapText="false" indent="0" shrinkToFit="false"/>
    </xf>
    <xf numFmtId="164" fontId="14" fillId="7" borderId="0" applyFont="true" applyBorder="false" applyAlignment="true" applyProtection="false">
      <alignment horizontal="general" vertical="bottom" textRotation="0" wrapText="false" indent="0" shrinkToFit="false"/>
    </xf>
    <xf numFmtId="164" fontId="13" fillId="8" borderId="0" applyFont="true" applyBorder="false" applyAlignment="true" applyProtection="false">
      <alignment horizontal="general" vertical="bottom" textRotation="0" wrapText="false" indent="0" shrinkToFit="false"/>
    </xf>
  </cellStyleXfs>
  <cellXfs count="18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1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17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0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6" fillId="0" borderId="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6" fillId="0" borderId="5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6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0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6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6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0" fillId="9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0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6" fillId="1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1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20" fillId="9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0" borderId="2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5" fontId="21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21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20" fillId="9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20" fillId="9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0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6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6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2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7" fontId="16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8" fontId="16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16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2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20" fillId="0" borderId="2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5" fontId="16" fillId="0" borderId="6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16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16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16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23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3" fillId="0" borderId="2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7" fontId="16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6" fillId="0" borderId="2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70" fontId="16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1" fontId="16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1" fontId="16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72" fontId="16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2" fontId="16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72" fontId="22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20" fillId="11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4" fillId="9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1" fillId="0" borderId="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22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0" borderId="4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4" fontId="16" fillId="1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0" fillId="0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0" fillId="0" borderId="5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72" fontId="16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20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0" fillId="0" borderId="3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16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22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0" fillId="11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0" fillId="9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0" fillId="9" borderId="5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0" fillId="9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5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3" fillId="0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3" fillId="0" borderId="5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3" fillId="0" borderId="2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20" fillId="1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2" fontId="20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0" fillId="9" borderId="2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72" fontId="20" fillId="9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6" fillId="0" borderId="2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4" fontId="20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3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3" fillId="1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2" fillId="0" borderId="2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4" fontId="22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7" fillId="0" borderId="2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4" fontId="20" fillId="9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2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9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29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5" fontId="29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2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72" fontId="16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0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0" borderId="5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72" fontId="16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6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0" borderId="9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4" fontId="20" fillId="12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2" fontId="20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0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0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1" fillId="0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31" fillId="0" borderId="5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6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23" fillId="0" borderId="5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4" fontId="29" fillId="11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6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0" borderId="2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4" fontId="20" fillId="0" borderId="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6" fillId="9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20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9" fillId="9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9" fillId="9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9" fillId="9" borderId="5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9" fillId="9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2" fontId="20" fillId="1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24" fillId="0" borderId="2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9" fontId="22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71" fontId="1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6" fillId="0" borderId="5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6" fillId="0" borderId="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9" fontId="32" fillId="0" borderId="2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71" fontId="1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8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8" fillId="0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8" fillId="0" borderId="5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8" fillId="0" borderId="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8" fillId="0" borderId="2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22" fillId="0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2" fillId="0" borderId="5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22" fillId="0" borderId="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24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1" fontId="22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22" fillId="0" borderId="5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72" fontId="16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72" fontId="2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0" fillId="0" borderId="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9" fontId="20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4" fillId="13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4" fillId="13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4" fillId="13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2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3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3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4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2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20" fillId="14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0" fillId="9" borderId="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16" fillId="15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0" fillId="0" borderId="4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6" fillId="8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29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34" fillId="1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5" fillId="11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11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0" fillId="9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29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3" fontId="20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7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0" fillId="0" borderId="2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9" fontId="20" fillId="0" borderId="2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5" fontId="2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33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33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1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21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21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74" fontId="16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4" fontId="20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0" fillId="10" borderId="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74" fontId="20" fillId="1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0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9" fontId="2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6" fillId="14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20" fillId="14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3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1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1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15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4" fontId="2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9" fontId="36" fillId="1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22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Heading" xfId="20" builtinId="53" customBuiltin="true"/>
    <cellStyle name="Heading 1" xfId="21" builtinId="53" customBuiltin="true"/>
    <cellStyle name="Heading 2" xfId="22" builtinId="53" customBuiltin="true"/>
    <cellStyle name="Text" xfId="23" builtinId="53" customBuiltin="true"/>
    <cellStyle name="Note" xfId="24" builtinId="53" customBuiltin="true"/>
    <cellStyle name="Footnote" xfId="25" builtinId="53" customBuiltin="true"/>
    <cellStyle name="Status" xfId="26" builtinId="53" customBuiltin="true"/>
    <cellStyle name="Good" xfId="27" builtinId="53" customBuiltin="true"/>
    <cellStyle name="Neutral" xfId="28" builtinId="53" customBuiltin="true"/>
    <cellStyle name="Bad" xfId="29" builtinId="53" customBuiltin="true"/>
    <cellStyle name="Warning" xfId="30" builtinId="53" customBuiltin="true"/>
    <cellStyle name="Error" xfId="31" builtinId="53" customBuiltin="true"/>
    <cellStyle name="Accent" xfId="32" builtinId="53" customBuiltin="true"/>
    <cellStyle name="Accent 1" xfId="33" builtinId="53" customBuiltin="true"/>
    <cellStyle name="Accent 2" xfId="34" builtinId="53" customBuiltin="true"/>
    <cellStyle name="Accent 3" xfId="35" builtinId="53" customBuiltin="true"/>
  </cellStyles>
  <colors>
    <indexedColors>
      <rgbColor rgb="FF000000"/>
      <rgbColor rgb="FFFFFFFF"/>
      <rgbColor rgb="FFCC0000"/>
      <rgbColor rgb="FF00FF00"/>
      <rgbColor rgb="FF0000FF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66FF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B2B2B2"/>
      <rgbColor rgb="FF003366"/>
      <rgbColor rgb="FF339966"/>
      <rgbColor rgb="FF111111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Q65536"/>
  <sheetViews>
    <sheetView showFormulas="false" showGridLines="true" showRowColHeaders="true" showZeros="true" rightToLeft="false" tabSelected="true" showOutlineSymbols="true" defaultGridColor="true" view="normal" topLeftCell="A124" colorId="64" zoomScale="110" zoomScaleNormal="110" zoomScalePageLayoutView="100" workbookViewId="0">
      <selection pane="topLeft" activeCell="B146" activeCellId="0" sqref="B146"/>
    </sheetView>
  </sheetViews>
  <sheetFormatPr defaultRowHeight="12.75" zeroHeight="false" outlineLevelRow="0" outlineLevelCol="0"/>
  <cols>
    <col collapsed="false" customWidth="true" hidden="false" outlineLevel="0" max="1" min="1" style="1" width="5.14"/>
    <col collapsed="false" customWidth="true" hidden="false" outlineLevel="0" max="2" min="2" style="1" width="10.12"/>
    <col collapsed="false" customWidth="true" hidden="false" outlineLevel="0" max="3" min="3" style="1" width="36.71"/>
    <col collapsed="false" customWidth="true" hidden="false" outlineLevel="0" max="4" min="4" style="1" width="10.73"/>
    <col collapsed="false" customWidth="true" hidden="false" outlineLevel="0" max="10" min="5" style="1" width="9.42"/>
    <col collapsed="false" customWidth="true" hidden="false" outlineLevel="0" max="11" min="11" style="1" width="55.86"/>
    <col collapsed="false" customWidth="true" hidden="false" outlineLevel="0" max="12" min="12" style="2" width="7.57"/>
    <col collapsed="false" customWidth="true" hidden="false" outlineLevel="0" max="13" min="13" style="2" width="10.12"/>
    <col collapsed="false" customWidth="true" hidden="false" outlineLevel="0" max="14" min="14" style="2" width="9.13"/>
    <col collapsed="false" customWidth="true" hidden="false" outlineLevel="0" max="15" min="15" style="2" width="5.28"/>
    <col collapsed="false" customWidth="true" hidden="false" outlineLevel="0" max="17" min="16" style="3" width="7.87"/>
    <col collapsed="false" customWidth="true" hidden="false" outlineLevel="0" max="21" min="18" style="4" width="7.87"/>
    <col collapsed="false" customWidth="true" hidden="false" outlineLevel="0" max="33" min="22" style="0" width="5.28"/>
    <col collapsed="false" customWidth="true" hidden="false" outlineLevel="0" max="1025" min="34" style="0" width="8.4"/>
  </cols>
  <sheetData>
    <row r="1" customFormat="false" ht="12.75" hidden="false" customHeight="false" outlineLevel="0" collapsed="false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customFormat="false" ht="12.75" hidden="false" customHeight="true" outlineLevel="0" collapsed="false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customFormat="false" ht="12.75" hidden="false" customHeight="true" outlineLevel="0" collapsed="false">
      <c r="A3" s="7" t="s">
        <v>2</v>
      </c>
      <c r="B3" s="8"/>
      <c r="C3" s="8"/>
      <c r="D3" s="8"/>
      <c r="E3" s="8"/>
      <c r="F3" s="9"/>
      <c r="G3" s="9"/>
      <c r="H3" s="9"/>
      <c r="I3" s="9"/>
      <c r="J3" s="9"/>
      <c r="K3" s="10" t="s">
        <v>3</v>
      </c>
    </row>
    <row r="4" customFormat="false" ht="12.8" hidden="false" customHeight="false" outlineLevel="0" collapsed="false">
      <c r="A4" s="11" t="s">
        <v>4</v>
      </c>
      <c r="B4" s="8"/>
      <c r="C4" s="8"/>
      <c r="D4" s="8"/>
      <c r="E4" s="8"/>
      <c r="F4" s="9"/>
      <c r="G4" s="9"/>
      <c r="H4" s="9"/>
      <c r="I4" s="9"/>
      <c r="J4" s="9"/>
      <c r="K4" s="12" t="s">
        <v>5</v>
      </c>
    </row>
    <row r="5" customFormat="false" ht="12.75" hidden="false" customHeight="false" outlineLevel="0" collapsed="false">
      <c r="A5" s="7" t="s">
        <v>6</v>
      </c>
      <c r="B5" s="8"/>
      <c r="C5" s="8"/>
      <c r="D5" s="8"/>
      <c r="E5" s="8"/>
      <c r="F5" s="9"/>
      <c r="G5" s="9"/>
      <c r="H5" s="9"/>
      <c r="I5" s="9"/>
      <c r="J5" s="9"/>
      <c r="K5" s="13" t="s">
        <v>7</v>
      </c>
    </row>
    <row r="6" customFormat="false" ht="12.75" hidden="false" customHeight="false" outlineLevel="0" collapsed="false">
      <c r="A6" s="7" t="s">
        <v>8</v>
      </c>
      <c r="B6" s="8"/>
      <c r="C6" s="8"/>
      <c r="D6" s="8"/>
      <c r="E6" s="8"/>
      <c r="F6" s="9"/>
      <c r="G6" s="9"/>
      <c r="H6" s="9"/>
      <c r="I6" s="9"/>
      <c r="J6" s="9"/>
      <c r="K6" s="10" t="s">
        <v>9</v>
      </c>
    </row>
    <row r="7" customFormat="false" ht="12.75" hidden="false" customHeight="true" outlineLevel="0" collapsed="false">
      <c r="A7" s="14" t="s">
        <v>10</v>
      </c>
      <c r="B7" s="14"/>
      <c r="C7" s="14"/>
      <c r="D7" s="14"/>
      <c r="E7" s="14"/>
      <c r="F7" s="14"/>
      <c r="G7" s="14"/>
      <c r="H7" s="14"/>
      <c r="I7" s="14"/>
      <c r="J7" s="14"/>
      <c r="K7" s="14"/>
    </row>
    <row r="8" customFormat="false" ht="12.75" hidden="false" customHeight="true" outlineLevel="0" collapsed="false">
      <c r="A8" s="15" t="s">
        <v>11</v>
      </c>
      <c r="B8" s="7" t="s">
        <v>12</v>
      </c>
      <c r="C8" s="8"/>
      <c r="D8" s="8"/>
      <c r="E8" s="8"/>
      <c r="F8" s="9"/>
      <c r="G8" s="9"/>
      <c r="H8" s="9"/>
      <c r="I8" s="9"/>
      <c r="J8" s="9"/>
      <c r="K8" s="16" t="n">
        <v>45509</v>
      </c>
      <c r="L8" s="17"/>
      <c r="M8" s="17"/>
      <c r="N8" s="17"/>
      <c r="O8" s="17"/>
      <c r="P8" s="18"/>
      <c r="Q8" s="18"/>
      <c r="R8" s="19"/>
      <c r="S8" s="19"/>
      <c r="T8" s="19"/>
      <c r="U8" s="19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</row>
    <row r="9" customFormat="false" ht="12.75" hidden="false" customHeight="true" outlineLevel="0" collapsed="false">
      <c r="A9" s="15" t="s">
        <v>13</v>
      </c>
      <c r="B9" s="7" t="s">
        <v>14</v>
      </c>
      <c r="C9" s="8"/>
      <c r="D9" s="8"/>
      <c r="E9" s="8"/>
      <c r="F9" s="9"/>
      <c r="G9" s="9"/>
      <c r="H9" s="9"/>
      <c r="I9" s="9"/>
      <c r="J9" s="9"/>
      <c r="K9" s="10" t="s">
        <v>15</v>
      </c>
      <c r="L9" s="17"/>
      <c r="M9" s="17"/>
      <c r="N9" s="17"/>
      <c r="O9" s="17"/>
      <c r="P9" s="18"/>
      <c r="Q9" s="18"/>
      <c r="R9" s="19"/>
      <c r="S9" s="19"/>
      <c r="T9" s="19"/>
      <c r="U9" s="19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</row>
    <row r="10" customFormat="false" ht="12.75" hidden="false" customHeight="true" outlineLevel="0" collapsed="false">
      <c r="A10" s="15" t="s">
        <v>16</v>
      </c>
      <c r="B10" s="7" t="s">
        <v>17</v>
      </c>
      <c r="C10" s="8"/>
      <c r="D10" s="8"/>
      <c r="E10" s="8"/>
      <c r="F10" s="9"/>
      <c r="G10" s="9"/>
      <c r="H10" s="9"/>
      <c r="I10" s="9"/>
      <c r="J10" s="9"/>
      <c r="K10" s="10" t="s">
        <v>18</v>
      </c>
      <c r="L10" s="17"/>
      <c r="M10" s="17"/>
      <c r="N10" s="17"/>
      <c r="O10" s="17"/>
      <c r="P10" s="18"/>
      <c r="Q10" s="18"/>
      <c r="R10" s="19"/>
      <c r="S10" s="19"/>
      <c r="T10" s="19"/>
      <c r="U10" s="19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</row>
    <row r="11" customFormat="false" ht="12.8" hidden="false" customHeight="false" outlineLevel="0" collapsed="false">
      <c r="A11" s="15" t="s">
        <v>19</v>
      </c>
      <c r="B11" s="7" t="s">
        <v>20</v>
      </c>
      <c r="C11" s="8"/>
      <c r="D11" s="8"/>
      <c r="E11" s="8"/>
      <c r="F11" s="9"/>
      <c r="G11" s="9"/>
      <c r="H11" s="9"/>
      <c r="I11" s="9"/>
      <c r="J11" s="9"/>
      <c r="K11" s="12" t="n">
        <v>24</v>
      </c>
      <c r="L11" s="17"/>
      <c r="M11" s="17"/>
      <c r="N11" s="17"/>
      <c r="O11" s="17"/>
      <c r="P11" s="18"/>
      <c r="Q11" s="18"/>
      <c r="R11" s="19"/>
      <c r="S11" s="19"/>
      <c r="T11" s="19"/>
      <c r="U11" s="19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</row>
    <row r="12" customFormat="false" ht="12.75" hidden="false" customHeight="false" outlineLevel="0" collapsed="false">
      <c r="A12" s="15" t="s">
        <v>21</v>
      </c>
      <c r="B12" s="7" t="s">
        <v>22</v>
      </c>
      <c r="C12" s="8"/>
      <c r="D12" s="8"/>
      <c r="E12" s="8"/>
      <c r="F12" s="9"/>
      <c r="G12" s="9"/>
      <c r="H12" s="9"/>
      <c r="I12" s="9"/>
      <c r="J12" s="9"/>
      <c r="K12" s="10" t="s">
        <v>23</v>
      </c>
    </row>
    <row r="13" s="23" customFormat="true" ht="12.75" hidden="false" customHeight="true" outlineLevel="0" collapsed="false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"/>
      <c r="M13" s="2"/>
      <c r="N13" s="2"/>
      <c r="O13" s="2"/>
      <c r="P13" s="3"/>
      <c r="Q13" s="3"/>
      <c r="R13" s="22"/>
      <c r="S13" s="22"/>
      <c r="T13" s="22"/>
      <c r="U13" s="22"/>
    </row>
    <row r="14" s="23" customFormat="true" ht="12" hidden="false" customHeight="false" outlineLevel="0" collapsed="false">
      <c r="A14" s="15" t="s">
        <v>25</v>
      </c>
      <c r="B14" s="15"/>
      <c r="C14" s="15"/>
      <c r="D14" s="24" t="s">
        <v>26</v>
      </c>
      <c r="E14" s="24"/>
      <c r="F14" s="24"/>
      <c r="G14" s="24"/>
      <c r="H14" s="24"/>
      <c r="I14" s="24"/>
      <c r="J14" s="24"/>
      <c r="K14" s="15" t="s">
        <v>27</v>
      </c>
      <c r="L14" s="2"/>
      <c r="M14" s="2"/>
      <c r="N14" s="2"/>
      <c r="O14" s="2"/>
      <c r="P14" s="3"/>
      <c r="Q14" s="3"/>
      <c r="R14" s="22"/>
      <c r="S14" s="22"/>
      <c r="T14" s="22"/>
      <c r="U14" s="22"/>
    </row>
    <row r="15" s="23" customFormat="true" ht="25.9" hidden="false" customHeight="true" outlineLevel="0" collapsed="false">
      <c r="A15" s="25" t="s">
        <v>28</v>
      </c>
      <c r="B15" s="25"/>
      <c r="C15" s="25"/>
      <c r="D15" s="10" t="s">
        <v>29</v>
      </c>
      <c r="E15" s="10"/>
      <c r="F15" s="10"/>
      <c r="G15" s="10"/>
      <c r="H15" s="10"/>
      <c r="I15" s="10"/>
      <c r="J15" s="10"/>
      <c r="K15" s="10" t="n">
        <v>11</v>
      </c>
      <c r="L15" s="17"/>
      <c r="M15" s="17"/>
      <c r="N15" s="17"/>
      <c r="O15" s="17"/>
      <c r="P15" s="18"/>
      <c r="Q15" s="18"/>
      <c r="R15" s="26"/>
      <c r="S15" s="26"/>
      <c r="T15" s="26"/>
      <c r="U15" s="26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</row>
    <row r="16" s="23" customFormat="true" ht="12.75" hidden="false" customHeight="true" outlineLevel="0" collapsed="false">
      <c r="A16" s="28" t="s">
        <v>30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9"/>
      <c r="M16" s="2"/>
      <c r="N16" s="2"/>
      <c r="O16" s="2"/>
      <c r="P16" s="3"/>
      <c r="Q16" s="3"/>
      <c r="R16" s="22"/>
      <c r="S16" s="22"/>
      <c r="T16" s="22"/>
      <c r="U16" s="22"/>
    </row>
    <row r="17" s="23" customFormat="true" ht="12.75" hidden="false" customHeight="true" outlineLevel="0" collapsed="false">
      <c r="A17" s="30" t="s">
        <v>31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1"/>
      <c r="M17" s="2"/>
      <c r="N17" s="2"/>
      <c r="O17" s="2"/>
      <c r="P17" s="3"/>
      <c r="Q17" s="3"/>
      <c r="R17" s="22"/>
      <c r="S17" s="22"/>
      <c r="T17" s="22"/>
      <c r="U17" s="22"/>
    </row>
    <row r="18" s="27" customFormat="true" ht="12.75" hidden="false" customHeight="true" outlineLevel="0" collapsed="false">
      <c r="A18" s="15" t="n">
        <v>1</v>
      </c>
      <c r="B18" s="7" t="s">
        <v>32</v>
      </c>
      <c r="C18" s="8"/>
      <c r="D18" s="32"/>
      <c r="E18" s="33" t="s">
        <v>33</v>
      </c>
      <c r="F18" s="33"/>
      <c r="G18" s="33"/>
      <c r="H18" s="33"/>
      <c r="I18" s="33"/>
      <c r="J18" s="33"/>
      <c r="K18" s="10" t="s">
        <v>34</v>
      </c>
      <c r="L18" s="17"/>
      <c r="M18" s="17"/>
      <c r="N18" s="17"/>
      <c r="O18" s="17"/>
      <c r="P18" s="18"/>
      <c r="Q18" s="18"/>
      <c r="R18" s="26"/>
      <c r="S18" s="26"/>
      <c r="T18" s="26"/>
      <c r="U18" s="26"/>
    </row>
    <row r="19" s="27" customFormat="true" ht="12.75" hidden="false" customHeight="true" outlineLevel="0" collapsed="false">
      <c r="A19" s="15" t="n">
        <v>2</v>
      </c>
      <c r="B19" s="7" t="s">
        <v>35</v>
      </c>
      <c r="C19" s="8"/>
      <c r="D19" s="32"/>
      <c r="E19" s="33" t="s">
        <v>36</v>
      </c>
      <c r="F19" s="33"/>
      <c r="G19" s="33"/>
      <c r="H19" s="33"/>
      <c r="I19" s="33"/>
      <c r="J19" s="33"/>
      <c r="K19" s="10" t="s">
        <v>34</v>
      </c>
      <c r="L19" s="17"/>
      <c r="M19" s="17"/>
      <c r="N19" s="17"/>
      <c r="O19" s="17"/>
      <c r="P19" s="18"/>
      <c r="Q19" s="18"/>
      <c r="R19" s="26"/>
      <c r="S19" s="26"/>
      <c r="T19" s="26"/>
      <c r="U19" s="26"/>
    </row>
    <row r="20" s="27" customFormat="true" ht="12.75" hidden="false" customHeight="true" outlineLevel="0" collapsed="false">
      <c r="A20" s="15" t="n">
        <v>3</v>
      </c>
      <c r="B20" s="7" t="s">
        <v>37</v>
      </c>
      <c r="C20" s="8"/>
      <c r="D20" s="32"/>
      <c r="E20" s="33" t="s">
        <v>38</v>
      </c>
      <c r="F20" s="33"/>
      <c r="G20" s="33"/>
      <c r="H20" s="33"/>
      <c r="I20" s="33"/>
      <c r="J20" s="33"/>
      <c r="K20" s="10" t="s">
        <v>34</v>
      </c>
      <c r="L20" s="34"/>
      <c r="M20" s="17"/>
      <c r="N20" s="17"/>
      <c r="O20" s="17"/>
      <c r="P20" s="18"/>
      <c r="Q20" s="18"/>
      <c r="R20" s="26"/>
      <c r="S20" s="26"/>
      <c r="T20" s="26"/>
      <c r="U20" s="26"/>
    </row>
    <row r="21" s="27" customFormat="true" ht="12.75" hidden="false" customHeight="true" outlineLevel="0" collapsed="false">
      <c r="A21" s="15" t="n">
        <v>4</v>
      </c>
      <c r="B21" s="7" t="s">
        <v>39</v>
      </c>
      <c r="C21" s="8"/>
      <c r="D21" s="35"/>
      <c r="E21" s="36" t="s">
        <v>40</v>
      </c>
      <c r="F21" s="36"/>
      <c r="G21" s="36"/>
      <c r="H21" s="36"/>
      <c r="I21" s="36"/>
      <c r="J21" s="36"/>
      <c r="K21" s="37" t="s">
        <v>41</v>
      </c>
      <c r="L21" s="38"/>
      <c r="M21" s="17"/>
      <c r="N21" s="17"/>
      <c r="O21" s="17"/>
      <c r="P21" s="18"/>
      <c r="Q21" s="18"/>
      <c r="R21" s="26"/>
      <c r="S21" s="26"/>
      <c r="T21" s="26"/>
      <c r="U21" s="26"/>
    </row>
    <row r="22" s="27" customFormat="true" ht="25.35" hidden="false" customHeight="true" outlineLevel="0" collapsed="false">
      <c r="A22" s="15" t="n">
        <v>5</v>
      </c>
      <c r="B22" s="7" t="s">
        <v>42</v>
      </c>
      <c r="C22" s="7"/>
      <c r="D22" s="10"/>
      <c r="E22" s="39" t="s">
        <v>43</v>
      </c>
      <c r="F22" s="39" t="s">
        <v>44</v>
      </c>
      <c r="G22" s="39" t="s">
        <v>45</v>
      </c>
      <c r="H22" s="39" t="s">
        <v>46</v>
      </c>
      <c r="I22" s="39" t="s">
        <v>47</v>
      </c>
      <c r="J22" s="39" t="s">
        <v>48</v>
      </c>
      <c r="K22" s="40" t="s">
        <v>49</v>
      </c>
      <c r="L22" s="34"/>
      <c r="M22" s="17"/>
      <c r="N22" s="17"/>
      <c r="O22" s="17"/>
      <c r="P22" s="18"/>
      <c r="Q22" s="18"/>
      <c r="R22" s="26"/>
      <c r="S22" s="26"/>
      <c r="T22" s="26"/>
      <c r="U22" s="26"/>
    </row>
    <row r="23" s="27" customFormat="true" ht="12.75" hidden="false" customHeight="true" outlineLevel="0" collapsed="false">
      <c r="A23" s="15"/>
      <c r="B23" s="7"/>
      <c r="C23" s="7"/>
      <c r="D23" s="10"/>
      <c r="E23" s="41" t="n">
        <v>1858</v>
      </c>
      <c r="F23" s="41" t="n">
        <v>1858</v>
      </c>
      <c r="G23" s="41" t="n">
        <v>1858</v>
      </c>
      <c r="H23" s="41" t="n">
        <v>1858</v>
      </c>
      <c r="I23" s="41" t="n">
        <v>1858</v>
      </c>
      <c r="J23" s="41" t="n">
        <v>1858</v>
      </c>
      <c r="K23" s="40"/>
      <c r="L23" s="34"/>
      <c r="M23" s="17"/>
      <c r="N23" s="17"/>
      <c r="O23" s="17"/>
      <c r="P23" s="18"/>
      <c r="Q23" s="18"/>
      <c r="R23" s="26"/>
      <c r="S23" s="26"/>
      <c r="T23" s="26"/>
      <c r="U23" s="26"/>
    </row>
    <row r="24" s="27" customFormat="true" ht="12.75" hidden="false" customHeight="true" outlineLevel="0" collapsed="false">
      <c r="A24" s="10" t="n">
        <v>6</v>
      </c>
      <c r="B24" s="7" t="s">
        <v>50</v>
      </c>
      <c r="C24" s="8"/>
      <c r="D24" s="32"/>
      <c r="E24" s="42" t="n">
        <v>4.5</v>
      </c>
      <c r="F24" s="42" t="n">
        <v>4.5</v>
      </c>
      <c r="G24" s="42" t="n">
        <v>4.5</v>
      </c>
      <c r="H24" s="42" t="n">
        <v>3.3</v>
      </c>
      <c r="I24" s="42" t="n">
        <v>3.3</v>
      </c>
      <c r="J24" s="42" t="n">
        <v>0</v>
      </c>
      <c r="K24" s="43" t="s">
        <v>51</v>
      </c>
      <c r="L24" s="34"/>
      <c r="M24" s="17"/>
      <c r="N24" s="17"/>
      <c r="O24" s="17"/>
      <c r="P24" s="18"/>
      <c r="Q24" s="18"/>
      <c r="R24" s="26"/>
      <c r="S24" s="26"/>
      <c r="T24" s="26"/>
      <c r="U24" s="26"/>
    </row>
    <row r="25" s="27" customFormat="true" ht="12.75" hidden="false" customHeight="true" outlineLevel="0" collapsed="false">
      <c r="A25" s="10" t="n">
        <v>7</v>
      </c>
      <c r="B25" s="7" t="s">
        <v>52</v>
      </c>
      <c r="C25" s="8"/>
      <c r="D25" s="32"/>
      <c r="E25" s="44" t="n">
        <v>2</v>
      </c>
      <c r="F25" s="44" t="n">
        <v>2</v>
      </c>
      <c r="G25" s="44" t="n">
        <v>2</v>
      </c>
      <c r="H25" s="44" t="n">
        <v>2</v>
      </c>
      <c r="I25" s="44" t="n">
        <v>2</v>
      </c>
      <c r="J25" s="44" t="n">
        <v>2</v>
      </c>
      <c r="K25" s="44" t="s">
        <v>34</v>
      </c>
      <c r="L25" s="17"/>
      <c r="M25" s="17"/>
      <c r="N25" s="17"/>
      <c r="O25" s="17"/>
      <c r="P25" s="18"/>
      <c r="Q25" s="18"/>
      <c r="R25" s="26"/>
      <c r="S25" s="26"/>
      <c r="T25" s="26"/>
      <c r="U25" s="26"/>
    </row>
    <row r="26" s="27" customFormat="true" ht="12.75" hidden="false" customHeight="true" outlineLevel="0" collapsed="false">
      <c r="A26" s="10" t="n">
        <v>8</v>
      </c>
      <c r="B26" s="7" t="s">
        <v>53</v>
      </c>
      <c r="C26" s="8"/>
      <c r="D26" s="32"/>
      <c r="E26" s="44" t="n">
        <v>15</v>
      </c>
      <c r="F26" s="44" t="n">
        <v>15</v>
      </c>
      <c r="G26" s="44" t="n">
        <v>22</v>
      </c>
      <c r="H26" s="44" t="n">
        <v>15</v>
      </c>
      <c r="I26" s="44" t="n">
        <v>15</v>
      </c>
      <c r="J26" s="44" t="n">
        <v>22</v>
      </c>
      <c r="K26" s="45" t="s">
        <v>54</v>
      </c>
      <c r="L26" s="34"/>
      <c r="M26" s="17"/>
      <c r="N26" s="17"/>
      <c r="O26" s="17"/>
      <c r="P26" s="18"/>
      <c r="Q26" s="18"/>
      <c r="R26" s="26"/>
      <c r="S26" s="26"/>
      <c r="T26" s="26"/>
      <c r="U26" s="26"/>
    </row>
    <row r="27" s="27" customFormat="true" ht="12.75" hidden="false" customHeight="true" outlineLevel="0" collapsed="false">
      <c r="A27" s="10" t="n">
        <v>9</v>
      </c>
      <c r="B27" s="7" t="s">
        <v>55</v>
      </c>
      <c r="C27" s="8"/>
      <c r="D27" s="46"/>
      <c r="E27" s="41" t="n">
        <v>27.5</v>
      </c>
      <c r="F27" s="41" t="n">
        <v>27.5</v>
      </c>
      <c r="G27" s="41" t="n">
        <v>27.5</v>
      </c>
      <c r="H27" s="41" t="n">
        <v>27.5</v>
      </c>
      <c r="I27" s="41" t="n">
        <v>27.5</v>
      </c>
      <c r="J27" s="41" t="n">
        <v>27.5</v>
      </c>
      <c r="K27" s="47" t="s">
        <v>56</v>
      </c>
      <c r="L27" s="34"/>
      <c r="M27" s="17"/>
      <c r="N27" s="17"/>
      <c r="O27" s="17"/>
      <c r="P27" s="18"/>
      <c r="Q27" s="18"/>
      <c r="R27" s="26"/>
      <c r="S27" s="26"/>
      <c r="T27" s="26"/>
      <c r="U27" s="26"/>
    </row>
    <row r="28" s="27" customFormat="true" ht="12.75" hidden="false" customHeight="true" outlineLevel="0" collapsed="false">
      <c r="A28" s="10" t="n">
        <v>10</v>
      </c>
      <c r="B28" s="7" t="s">
        <v>57</v>
      </c>
      <c r="C28" s="8"/>
      <c r="D28" s="48" t="n">
        <v>0.2</v>
      </c>
      <c r="E28" s="49" t="n">
        <f aca="false">D28*E27</f>
        <v>5.5</v>
      </c>
      <c r="F28" s="49" t="n">
        <f aca="false">D28*F27</f>
        <v>5.5</v>
      </c>
      <c r="G28" s="49" t="n">
        <f aca="false">D28*G27</f>
        <v>5.5</v>
      </c>
      <c r="H28" s="49" t="n">
        <f aca="false">D28*H27</f>
        <v>5.5</v>
      </c>
      <c r="I28" s="49" t="n">
        <f aca="false">D28*I27</f>
        <v>5.5</v>
      </c>
      <c r="J28" s="49" t="n">
        <f aca="false">D28*J27</f>
        <v>5.5</v>
      </c>
      <c r="K28" s="47" t="s">
        <v>58</v>
      </c>
      <c r="L28" s="34"/>
      <c r="M28" s="17"/>
      <c r="N28" s="17"/>
      <c r="O28" s="17"/>
      <c r="P28" s="18"/>
      <c r="Q28" s="18"/>
      <c r="R28" s="26"/>
      <c r="S28" s="26"/>
      <c r="T28" s="26"/>
      <c r="U28" s="26"/>
    </row>
    <row r="29" s="27" customFormat="true" ht="12.75" hidden="false" customHeight="true" outlineLevel="0" collapsed="false">
      <c r="A29" s="10" t="n">
        <v>11</v>
      </c>
      <c r="B29" s="7" t="s">
        <v>59</v>
      </c>
      <c r="C29" s="8"/>
      <c r="D29" s="32"/>
      <c r="E29" s="50" t="n">
        <v>1</v>
      </c>
      <c r="F29" s="50" t="n">
        <v>1</v>
      </c>
      <c r="G29" s="50" t="n">
        <v>1</v>
      </c>
      <c r="H29" s="50" t="n">
        <v>1</v>
      </c>
      <c r="I29" s="50" t="n">
        <v>1</v>
      </c>
      <c r="J29" s="50" t="n">
        <v>1</v>
      </c>
      <c r="K29" s="51" t="s">
        <v>60</v>
      </c>
      <c r="L29" s="34"/>
      <c r="M29" s="17"/>
      <c r="N29" s="17"/>
      <c r="O29" s="17"/>
      <c r="P29" s="18"/>
      <c r="Q29" s="18"/>
      <c r="R29" s="26"/>
      <c r="S29" s="26"/>
      <c r="T29" s="26"/>
      <c r="U29" s="26"/>
    </row>
    <row r="30" s="27" customFormat="true" ht="12.75" hidden="false" customHeight="true" outlineLevel="0" collapsed="false">
      <c r="A30" s="10" t="n">
        <v>12</v>
      </c>
      <c r="B30" s="7" t="s">
        <v>61</v>
      </c>
      <c r="C30" s="8"/>
      <c r="D30" s="32"/>
      <c r="E30" s="52" t="n">
        <v>0.03</v>
      </c>
      <c r="F30" s="52" t="n">
        <v>0.03</v>
      </c>
      <c r="G30" s="52" t="n">
        <v>0.03</v>
      </c>
      <c r="H30" s="52" t="n">
        <v>0.03</v>
      </c>
      <c r="I30" s="52" t="n">
        <v>0.03</v>
      </c>
      <c r="J30" s="52" t="n">
        <v>0.03</v>
      </c>
      <c r="K30" s="53" t="s">
        <v>62</v>
      </c>
      <c r="L30" s="54"/>
      <c r="M30" s="17"/>
      <c r="N30" s="17"/>
      <c r="O30" s="17"/>
      <c r="P30" s="18"/>
      <c r="Q30" s="18"/>
      <c r="R30" s="26"/>
      <c r="S30" s="26"/>
      <c r="T30" s="26"/>
      <c r="U30" s="26"/>
    </row>
    <row r="31" s="27" customFormat="true" ht="12" hidden="false" customHeight="false" outlineLevel="0" collapsed="false">
      <c r="A31" s="55" t="s">
        <v>63</v>
      </c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17"/>
      <c r="M31" s="17"/>
      <c r="N31" s="17"/>
      <c r="O31" s="17"/>
      <c r="P31" s="18"/>
      <c r="Q31" s="18"/>
      <c r="R31" s="26"/>
      <c r="S31" s="26"/>
      <c r="T31" s="26"/>
      <c r="U31" s="26"/>
    </row>
    <row r="32" s="27" customFormat="true" ht="12" hidden="false" customHeight="false" outlineLevel="0" collapsed="false">
      <c r="A32" s="21" t="n">
        <v>1</v>
      </c>
      <c r="B32" s="56" t="s">
        <v>64</v>
      </c>
      <c r="C32" s="56"/>
      <c r="D32" s="21" t="s">
        <v>65</v>
      </c>
      <c r="E32" s="21" t="s">
        <v>66</v>
      </c>
      <c r="F32" s="21"/>
      <c r="G32" s="21"/>
      <c r="H32" s="21"/>
      <c r="I32" s="21"/>
      <c r="J32" s="21"/>
      <c r="K32" s="21" t="s">
        <v>67</v>
      </c>
      <c r="L32" s="29"/>
      <c r="M32" s="17"/>
      <c r="N32" s="17"/>
      <c r="O32" s="17"/>
      <c r="P32" s="18"/>
      <c r="Q32" s="18"/>
      <c r="R32" s="26"/>
      <c r="S32" s="26"/>
      <c r="T32" s="26"/>
      <c r="U32" s="26"/>
    </row>
    <row r="33" s="27" customFormat="true" ht="36" hidden="false" customHeight="false" outlineLevel="0" collapsed="false">
      <c r="A33" s="21"/>
      <c r="B33" s="56"/>
      <c r="C33" s="56"/>
      <c r="D33" s="21"/>
      <c r="E33" s="39" t="s">
        <v>43</v>
      </c>
      <c r="F33" s="39" t="s">
        <v>44</v>
      </c>
      <c r="G33" s="39" t="s">
        <v>48</v>
      </c>
      <c r="H33" s="39" t="s">
        <v>43</v>
      </c>
      <c r="I33" s="39" t="s">
        <v>44</v>
      </c>
      <c r="J33" s="39" t="s">
        <v>48</v>
      </c>
      <c r="K33" s="21"/>
      <c r="L33" s="29"/>
      <c r="M33" s="17"/>
      <c r="N33" s="17"/>
      <c r="O33" s="17"/>
      <c r="P33" s="18"/>
      <c r="Q33" s="18"/>
      <c r="R33" s="26"/>
      <c r="S33" s="26"/>
      <c r="T33" s="26"/>
      <c r="U33" s="26"/>
    </row>
    <row r="34" s="27" customFormat="true" ht="12.75" hidden="false" customHeight="true" outlineLevel="0" collapsed="false">
      <c r="A34" s="15" t="s">
        <v>11</v>
      </c>
      <c r="B34" s="7" t="s">
        <v>68</v>
      </c>
      <c r="C34" s="9"/>
      <c r="D34" s="52" t="n">
        <v>1</v>
      </c>
      <c r="E34" s="41" t="n">
        <f aca="false">E23</f>
        <v>1858</v>
      </c>
      <c r="F34" s="41" t="n">
        <f aca="false">F23</f>
        <v>1858</v>
      </c>
      <c r="G34" s="41" t="n">
        <v>1858</v>
      </c>
      <c r="H34" s="41" t="n">
        <f aca="false">H23</f>
        <v>1858</v>
      </c>
      <c r="I34" s="41" t="n">
        <f aca="false">I23</f>
        <v>1858</v>
      </c>
      <c r="J34" s="41" t="n">
        <f aca="false">J23</f>
        <v>1858</v>
      </c>
      <c r="K34" s="32" t="s">
        <v>69</v>
      </c>
      <c r="L34" s="34"/>
      <c r="M34" s="17"/>
      <c r="N34" s="17"/>
      <c r="O34" s="17"/>
      <c r="P34" s="18"/>
      <c r="Q34" s="18"/>
      <c r="R34" s="26"/>
      <c r="S34" s="26"/>
      <c r="T34" s="26"/>
      <c r="U34" s="26"/>
    </row>
    <row r="35" s="27" customFormat="true" ht="12.75" hidden="false" customHeight="true" outlineLevel="0" collapsed="false">
      <c r="A35" s="15" t="s">
        <v>13</v>
      </c>
      <c r="B35" s="8" t="s">
        <v>70</v>
      </c>
      <c r="C35" s="57"/>
      <c r="D35" s="52" t="n">
        <v>0.3</v>
      </c>
      <c r="E35" s="41" t="n">
        <f aca="false">D35*E34</f>
        <v>557.4</v>
      </c>
      <c r="F35" s="41" t="n">
        <f aca="false">D35*F34</f>
        <v>557.4</v>
      </c>
      <c r="G35" s="41" t="n">
        <f aca="false">D35*G34</f>
        <v>557.4</v>
      </c>
      <c r="H35" s="41" t="n">
        <f aca="false">D35*H34</f>
        <v>557.4</v>
      </c>
      <c r="I35" s="41" t="n">
        <f aca="false">D35*I34</f>
        <v>557.4</v>
      </c>
      <c r="J35" s="41" t="n">
        <f aca="false">D35*J34</f>
        <v>557.4</v>
      </c>
      <c r="K35" s="32" t="s">
        <v>71</v>
      </c>
      <c r="L35" s="17"/>
      <c r="M35" s="17"/>
      <c r="N35" s="17"/>
      <c r="O35" s="17"/>
      <c r="P35" s="18"/>
      <c r="Q35" s="18"/>
      <c r="R35" s="26"/>
      <c r="S35" s="26"/>
      <c r="T35" s="26"/>
      <c r="U35" s="26"/>
    </row>
    <row r="36" s="27" customFormat="true" ht="12" hidden="false" customHeight="false" outlineLevel="0" collapsed="false">
      <c r="A36" s="15" t="s">
        <v>16</v>
      </c>
      <c r="B36" s="8" t="s">
        <v>72</v>
      </c>
      <c r="C36" s="8"/>
      <c r="D36" s="52" t="n">
        <v>0</v>
      </c>
      <c r="E36" s="41" t="n">
        <v>0</v>
      </c>
      <c r="F36" s="41" t="n">
        <v>0</v>
      </c>
      <c r="G36" s="41" t="n">
        <v>0</v>
      </c>
      <c r="H36" s="41" t="n">
        <v>0</v>
      </c>
      <c r="I36" s="41" t="n">
        <v>0</v>
      </c>
      <c r="J36" s="41" t="n">
        <v>0</v>
      </c>
      <c r="K36" s="32" t="s">
        <v>73</v>
      </c>
      <c r="L36" s="17"/>
      <c r="M36" s="17"/>
      <c r="N36" s="17"/>
      <c r="O36" s="17"/>
      <c r="P36" s="18"/>
      <c r="Q36" s="18"/>
      <c r="R36" s="26"/>
      <c r="S36" s="26"/>
      <c r="T36" s="26"/>
      <c r="U36" s="26"/>
    </row>
    <row r="37" s="27" customFormat="true" ht="12.75" hidden="false" customHeight="true" outlineLevel="0" collapsed="false">
      <c r="A37" s="15" t="s">
        <v>19</v>
      </c>
      <c r="B37" s="8" t="s">
        <v>74</v>
      </c>
      <c r="C37" s="8"/>
      <c r="D37" s="52" t="n">
        <v>0.2</v>
      </c>
      <c r="E37" s="41" t="n">
        <v>0</v>
      </c>
      <c r="F37" s="41" t="n">
        <f aca="false">((F34+F35)/220)*7*15.2*0.2</f>
        <v>233.635054545455</v>
      </c>
      <c r="G37" s="41" t="n">
        <v>0</v>
      </c>
      <c r="H37" s="41" t="n">
        <v>0</v>
      </c>
      <c r="I37" s="41" t="n">
        <f aca="false">((I34+I35)/220)*7*15.2*0.2</f>
        <v>233.635054545455</v>
      </c>
      <c r="J37" s="41" t="n">
        <v>0</v>
      </c>
      <c r="K37" s="32" t="s">
        <v>75</v>
      </c>
      <c r="L37" s="17"/>
      <c r="M37" s="17"/>
      <c r="N37" s="17"/>
      <c r="O37" s="17"/>
      <c r="P37" s="18"/>
      <c r="Q37" s="18"/>
      <c r="R37" s="26"/>
      <c r="S37" s="26"/>
      <c r="T37" s="26"/>
      <c r="U37" s="26"/>
    </row>
    <row r="38" s="27" customFormat="true" ht="12" hidden="false" customHeight="false" outlineLevel="0" collapsed="false">
      <c r="A38" s="15" t="s">
        <v>21</v>
      </c>
      <c r="B38" s="8" t="s">
        <v>76</v>
      </c>
      <c r="C38" s="8"/>
      <c r="D38" s="52" t="n">
        <v>0</v>
      </c>
      <c r="E38" s="41" t="n">
        <v>0</v>
      </c>
      <c r="F38" s="58" t="n">
        <f aca="false">0*15</f>
        <v>0</v>
      </c>
      <c r="G38" s="58" t="n">
        <v>0</v>
      </c>
      <c r="H38" s="58" t="n">
        <v>0</v>
      </c>
      <c r="I38" s="58" t="n">
        <v>0</v>
      </c>
      <c r="J38" s="41" t="n">
        <v>0</v>
      </c>
      <c r="K38" s="25" t="s">
        <v>77</v>
      </c>
      <c r="L38" s="17"/>
      <c r="M38" s="17"/>
      <c r="N38" s="17"/>
      <c r="O38" s="17"/>
      <c r="P38" s="18"/>
      <c r="Q38" s="18"/>
      <c r="R38" s="26"/>
      <c r="S38" s="26"/>
      <c r="T38" s="26"/>
      <c r="U38" s="26"/>
    </row>
    <row r="39" s="27" customFormat="true" ht="12.75" hidden="false" customHeight="true" outlineLevel="0" collapsed="false">
      <c r="A39" s="15" t="s">
        <v>78</v>
      </c>
      <c r="B39" s="8" t="s">
        <v>79</v>
      </c>
      <c r="C39" s="8"/>
      <c r="D39" s="52" t="n">
        <v>0</v>
      </c>
      <c r="E39" s="41" t="n">
        <v>0</v>
      </c>
      <c r="F39" s="41" t="n">
        <v>0</v>
      </c>
      <c r="G39" s="41" t="n">
        <v>0</v>
      </c>
      <c r="H39" s="41" t="n">
        <v>0</v>
      </c>
      <c r="I39" s="41" t="n">
        <v>0</v>
      </c>
      <c r="J39" s="41" t="n">
        <v>0</v>
      </c>
      <c r="K39" s="10" t="s">
        <v>34</v>
      </c>
      <c r="L39" s="17"/>
      <c r="M39" s="17"/>
      <c r="N39" s="17"/>
      <c r="O39" s="17"/>
      <c r="P39" s="18"/>
      <c r="Q39" s="18"/>
      <c r="R39" s="26"/>
      <c r="S39" s="26"/>
      <c r="T39" s="26"/>
      <c r="U39" s="26"/>
    </row>
    <row r="40" s="27" customFormat="true" ht="12.75" hidden="false" customHeight="true" outlineLevel="0" collapsed="false">
      <c r="A40" s="15" t="s">
        <v>80</v>
      </c>
      <c r="B40" s="59" t="s">
        <v>81</v>
      </c>
      <c r="C40" s="59"/>
      <c r="D40" s="52" t="n">
        <v>0</v>
      </c>
      <c r="E40" s="41" t="n">
        <v>0</v>
      </c>
      <c r="F40" s="41" t="n">
        <f aca="false">(F37/26)*4</f>
        <v>35.9438545454545</v>
      </c>
      <c r="G40" s="41" t="n">
        <v>0</v>
      </c>
      <c r="H40" s="41" t="n">
        <v>0</v>
      </c>
      <c r="I40" s="41" t="n">
        <f aca="false">(I37/26)*4</f>
        <v>35.9438545454545</v>
      </c>
      <c r="J40" s="41" t="n">
        <v>0</v>
      </c>
      <c r="K40" s="25" t="s">
        <v>82</v>
      </c>
      <c r="L40" s="17"/>
      <c r="M40" s="17"/>
      <c r="N40" s="17"/>
      <c r="O40" s="17"/>
      <c r="P40" s="18"/>
      <c r="Q40" s="18"/>
      <c r="R40" s="26"/>
      <c r="S40" s="26"/>
      <c r="T40" s="26"/>
      <c r="U40" s="26"/>
    </row>
    <row r="41" s="23" customFormat="true" ht="12" hidden="false" customHeight="false" outlineLevel="0" collapsed="false">
      <c r="A41" s="60"/>
      <c r="B41" s="61" t="s">
        <v>83</v>
      </c>
      <c r="C41" s="62"/>
      <c r="D41" s="63"/>
      <c r="E41" s="64" t="n">
        <f aca="false">E34+E35+E36+E37+E38+E39+E40</f>
        <v>2415.4</v>
      </c>
      <c r="F41" s="64" t="n">
        <f aca="false">F34+F35+F36+F37+F38+F39+F40</f>
        <v>2684.97890909091</v>
      </c>
      <c r="G41" s="64" t="n">
        <f aca="false">G34+G35+G36+G37+G38+G39+G40</f>
        <v>2415.4</v>
      </c>
      <c r="H41" s="64" t="n">
        <f aca="false">H34+H35+H36+H37+H38+H39+H40</f>
        <v>2415.4</v>
      </c>
      <c r="I41" s="64" t="n">
        <f aca="false">I34+I35+I36+I37+I38+I39+I40</f>
        <v>2684.97890909091</v>
      </c>
      <c r="J41" s="64" t="n">
        <f aca="false">J34+J35+J36+J37+J38+J39+J40</f>
        <v>2415.4</v>
      </c>
      <c r="K41" s="10" t="s">
        <v>84</v>
      </c>
      <c r="L41" s="2"/>
      <c r="M41" s="2"/>
      <c r="N41" s="2"/>
      <c r="O41" s="2"/>
      <c r="P41" s="3"/>
      <c r="Q41" s="3"/>
      <c r="R41" s="22"/>
      <c r="S41" s="22"/>
      <c r="T41" s="22"/>
      <c r="U41" s="22"/>
    </row>
    <row r="42" s="23" customFormat="true" ht="12.8" hidden="false" customHeight="false" outlineLevel="0" collapsed="false">
      <c r="A42" s="60"/>
      <c r="B42" s="65" t="s">
        <v>85</v>
      </c>
      <c r="C42" s="65"/>
      <c r="D42" s="66" t="n">
        <f aca="false">(E34+E35)/220</f>
        <v>10.9790909090909</v>
      </c>
      <c r="E42" s="64"/>
      <c r="F42" s="64"/>
      <c r="G42" s="64"/>
      <c r="H42" s="64"/>
      <c r="I42" s="64"/>
      <c r="J42" s="64"/>
      <c r="K42" s="32" t="s">
        <v>86</v>
      </c>
      <c r="L42" s="2"/>
      <c r="M42" s="2"/>
      <c r="N42" s="2"/>
      <c r="O42" s="2"/>
      <c r="P42" s="3"/>
      <c r="Q42" s="3"/>
      <c r="R42" s="22"/>
      <c r="S42" s="22"/>
      <c r="T42" s="22"/>
      <c r="U42" s="22"/>
    </row>
    <row r="43" s="23" customFormat="true" ht="12.8" hidden="false" customHeight="false" outlineLevel="0" collapsed="false">
      <c r="A43" s="60"/>
      <c r="B43" s="65" t="s">
        <v>87</v>
      </c>
      <c r="C43" s="65"/>
      <c r="D43" s="66" t="n">
        <f aca="false">D42+(0.5*D42)</f>
        <v>16.4686363636364</v>
      </c>
      <c r="E43" s="64"/>
      <c r="F43" s="64"/>
      <c r="G43" s="64"/>
      <c r="H43" s="64"/>
      <c r="I43" s="64"/>
      <c r="J43" s="64"/>
      <c r="K43" s="32" t="s">
        <v>88</v>
      </c>
      <c r="L43" s="2"/>
      <c r="M43" s="2"/>
      <c r="N43" s="2"/>
      <c r="O43" s="2"/>
      <c r="P43" s="3"/>
      <c r="Q43" s="3"/>
      <c r="R43" s="22"/>
      <c r="S43" s="22"/>
      <c r="T43" s="22"/>
      <c r="U43" s="22"/>
    </row>
    <row r="44" s="23" customFormat="true" ht="12.8" hidden="false" customHeight="false" outlineLevel="0" collapsed="false">
      <c r="A44" s="60"/>
      <c r="B44" s="65" t="s">
        <v>89</v>
      </c>
      <c r="C44" s="65"/>
      <c r="D44" s="67" t="n">
        <f aca="false">D43+0.2*D43</f>
        <v>19.7623636363636</v>
      </c>
      <c r="E44" s="64"/>
      <c r="F44" s="64"/>
      <c r="G44" s="64"/>
      <c r="H44" s="64"/>
      <c r="I44" s="64"/>
      <c r="J44" s="64"/>
      <c r="K44" s="32" t="s">
        <v>90</v>
      </c>
      <c r="L44" s="2"/>
      <c r="M44" s="2"/>
      <c r="N44" s="2"/>
      <c r="O44" s="2"/>
      <c r="P44" s="3"/>
      <c r="Q44" s="3"/>
      <c r="R44" s="22"/>
      <c r="S44" s="22"/>
      <c r="T44" s="22"/>
      <c r="U44" s="22"/>
    </row>
    <row r="45" s="23" customFormat="true" ht="12" hidden="false" customHeight="false" outlineLevel="0" collapsed="false">
      <c r="A45" s="68" t="s">
        <v>91</v>
      </c>
      <c r="B45" s="68"/>
      <c r="C45" s="68"/>
      <c r="D45" s="68"/>
      <c r="E45" s="68"/>
      <c r="F45" s="68"/>
      <c r="G45" s="68"/>
      <c r="H45" s="68"/>
      <c r="I45" s="68"/>
      <c r="J45" s="68"/>
      <c r="K45" s="68"/>
      <c r="L45" s="2"/>
      <c r="M45" s="2"/>
      <c r="N45" s="2"/>
      <c r="O45" s="2"/>
      <c r="P45" s="3"/>
      <c r="Q45" s="3"/>
      <c r="R45" s="22"/>
      <c r="S45" s="22"/>
      <c r="T45" s="22"/>
      <c r="U45" s="22"/>
    </row>
    <row r="46" s="23" customFormat="true" ht="12" hidden="false" customHeight="false" outlineLevel="0" collapsed="false">
      <c r="A46" s="68" t="s">
        <v>92</v>
      </c>
      <c r="B46" s="68"/>
      <c r="C46" s="68"/>
      <c r="D46" s="68"/>
      <c r="E46" s="68"/>
      <c r="F46" s="68"/>
      <c r="G46" s="68"/>
      <c r="H46" s="68"/>
      <c r="I46" s="68"/>
      <c r="J46" s="68"/>
      <c r="K46" s="68"/>
      <c r="L46" s="2"/>
      <c r="M46" s="2"/>
      <c r="N46" s="2"/>
      <c r="O46" s="2"/>
      <c r="P46" s="3"/>
      <c r="Q46" s="3"/>
      <c r="R46" s="22"/>
      <c r="S46" s="22"/>
      <c r="T46" s="22"/>
      <c r="U46" s="22"/>
    </row>
    <row r="47" s="23" customFormat="true" ht="12" hidden="false" customHeight="false" outlineLevel="0" collapsed="false">
      <c r="A47" s="21" t="s">
        <v>93</v>
      </c>
      <c r="B47" s="69" t="s">
        <v>94</v>
      </c>
      <c r="C47" s="70"/>
      <c r="D47" s="71" t="s">
        <v>65</v>
      </c>
      <c r="E47" s="71" t="s">
        <v>66</v>
      </c>
      <c r="F47" s="71"/>
      <c r="G47" s="71"/>
      <c r="H47" s="71"/>
      <c r="I47" s="71"/>
      <c r="J47" s="71"/>
      <c r="K47" s="21" t="s">
        <v>67</v>
      </c>
      <c r="L47" s="29"/>
      <c r="M47" s="2"/>
      <c r="N47" s="2"/>
      <c r="O47" s="2"/>
      <c r="P47" s="3"/>
      <c r="Q47" s="3"/>
      <c r="R47" s="22"/>
      <c r="S47" s="22"/>
      <c r="T47" s="22"/>
      <c r="U47" s="22"/>
    </row>
    <row r="48" s="23" customFormat="true" ht="22.5" hidden="false" customHeight="true" outlineLevel="0" collapsed="false">
      <c r="A48" s="15" t="s">
        <v>11</v>
      </c>
      <c r="B48" s="7" t="s">
        <v>95</v>
      </c>
      <c r="C48" s="9"/>
      <c r="D48" s="52" t="n">
        <v>0.0833</v>
      </c>
      <c r="E48" s="50" t="n">
        <f aca="false">D48*E41</f>
        <v>201.20282</v>
      </c>
      <c r="F48" s="50" t="n">
        <f aca="false">D48*F41</f>
        <v>223.658743127273</v>
      </c>
      <c r="G48" s="50" t="n">
        <f aca="false">D48*G41</f>
        <v>201.20282</v>
      </c>
      <c r="H48" s="50" t="n">
        <f aca="false">D48*H41</f>
        <v>201.20282</v>
      </c>
      <c r="I48" s="50" t="n">
        <f aca="false">D48*I41</f>
        <v>223.658743127273</v>
      </c>
      <c r="J48" s="50" t="n">
        <f aca="false">D48*J41</f>
        <v>201.20282</v>
      </c>
      <c r="K48" s="25" t="s">
        <v>96</v>
      </c>
      <c r="L48" s="17"/>
      <c r="M48" s="2"/>
      <c r="N48" s="2"/>
      <c r="O48" s="2"/>
      <c r="P48" s="3"/>
      <c r="Q48" s="3"/>
      <c r="R48" s="22"/>
      <c r="S48" s="22"/>
      <c r="T48" s="22"/>
      <c r="U48" s="22"/>
    </row>
    <row r="49" s="23" customFormat="true" ht="24" hidden="false" customHeight="true" outlineLevel="0" collapsed="false">
      <c r="A49" s="72" t="s">
        <v>13</v>
      </c>
      <c r="B49" s="73" t="s">
        <v>97</v>
      </c>
      <c r="C49" s="74"/>
      <c r="D49" s="52" t="n">
        <f aca="false">((1/3)/12)</f>
        <v>0.0277777777777778</v>
      </c>
      <c r="E49" s="50" t="n">
        <f aca="false">D49*E41</f>
        <v>67.0944444444445</v>
      </c>
      <c r="F49" s="50" t="n">
        <f aca="false">D49*F41</f>
        <v>74.5827474747475</v>
      </c>
      <c r="G49" s="50" t="n">
        <f aca="false">D49*G41</f>
        <v>67.0944444444445</v>
      </c>
      <c r="H49" s="50" t="n">
        <f aca="false">D49*H41</f>
        <v>67.0944444444445</v>
      </c>
      <c r="I49" s="50" t="n">
        <f aca="false">D49*I41</f>
        <v>74.5827474747475</v>
      </c>
      <c r="J49" s="50" t="n">
        <f aca="false">D49*J41</f>
        <v>67.0944444444445</v>
      </c>
      <c r="K49" s="75" t="s">
        <v>98</v>
      </c>
      <c r="L49" s="17"/>
      <c r="M49" s="2"/>
      <c r="N49" s="2"/>
      <c r="O49" s="2"/>
      <c r="P49" s="3"/>
      <c r="Q49" s="3"/>
      <c r="R49" s="22"/>
      <c r="S49" s="22"/>
      <c r="T49" s="22"/>
      <c r="U49" s="22"/>
    </row>
    <row r="50" s="23" customFormat="true" ht="12.75" hidden="false" customHeight="true" outlineLevel="0" collapsed="false">
      <c r="A50" s="76"/>
      <c r="B50" s="61" t="s">
        <v>99</v>
      </c>
      <c r="C50" s="62"/>
      <c r="D50" s="77"/>
      <c r="E50" s="64" t="n">
        <f aca="false">E48+E49</f>
        <v>268.297264444444</v>
      </c>
      <c r="F50" s="64" t="n">
        <f aca="false">F48+F49</f>
        <v>298.24149060202</v>
      </c>
      <c r="G50" s="64" t="n">
        <f aca="false">G48+G49</f>
        <v>268.297264444444</v>
      </c>
      <c r="H50" s="64" t="n">
        <f aca="false">H48+H49</f>
        <v>268.297264444444</v>
      </c>
      <c r="I50" s="64" t="n">
        <f aca="false">I48+I49</f>
        <v>298.24149060202</v>
      </c>
      <c r="J50" s="64" t="n">
        <f aca="false">J48+J49</f>
        <v>268.297264444444</v>
      </c>
      <c r="K50" s="10" t="s">
        <v>100</v>
      </c>
      <c r="L50" s="2"/>
      <c r="M50" s="2"/>
      <c r="N50" s="2"/>
      <c r="O50" s="2"/>
      <c r="P50" s="3"/>
      <c r="Q50" s="3"/>
      <c r="R50" s="22"/>
      <c r="S50" s="22"/>
      <c r="T50" s="22"/>
      <c r="U50" s="22"/>
    </row>
    <row r="51" s="23" customFormat="true" ht="12" hidden="false" customHeight="false" outlineLevel="0" collapsed="false">
      <c r="A51" s="55" t="s">
        <v>101</v>
      </c>
      <c r="B51" s="55"/>
      <c r="C51" s="55"/>
      <c r="D51" s="55"/>
      <c r="E51" s="55"/>
      <c r="F51" s="55"/>
      <c r="G51" s="55"/>
      <c r="H51" s="55"/>
      <c r="I51" s="55"/>
      <c r="J51" s="55"/>
      <c r="K51" s="55"/>
      <c r="L51" s="2"/>
      <c r="M51" s="2"/>
      <c r="N51" s="2"/>
      <c r="O51" s="2"/>
      <c r="P51" s="3"/>
      <c r="Q51" s="3"/>
      <c r="R51" s="22"/>
      <c r="S51" s="22"/>
      <c r="T51" s="22"/>
      <c r="U51" s="22"/>
    </row>
    <row r="52" s="23" customFormat="true" ht="25.9" hidden="false" customHeight="true" outlineLevel="0" collapsed="false">
      <c r="A52" s="21" t="s">
        <v>102</v>
      </c>
      <c r="B52" s="78" t="s">
        <v>103</v>
      </c>
      <c r="C52" s="78"/>
      <c r="D52" s="79" t="s">
        <v>65</v>
      </c>
      <c r="E52" s="71" t="s">
        <v>66</v>
      </c>
      <c r="F52" s="71"/>
      <c r="G52" s="71"/>
      <c r="H52" s="71"/>
      <c r="I52" s="71"/>
      <c r="J52" s="71"/>
      <c r="K52" s="21" t="s">
        <v>67</v>
      </c>
      <c r="L52" s="29"/>
      <c r="M52" s="2"/>
      <c r="N52" s="2"/>
      <c r="O52" s="2"/>
      <c r="P52" s="3"/>
      <c r="Q52" s="3"/>
      <c r="R52" s="22"/>
      <c r="S52" s="22"/>
      <c r="T52" s="22"/>
      <c r="U52" s="22"/>
    </row>
    <row r="53" s="23" customFormat="true" ht="12.75" hidden="false" customHeight="true" outlineLevel="0" collapsed="false">
      <c r="A53" s="21" t="s">
        <v>104</v>
      </c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9"/>
      <c r="M53" s="2"/>
      <c r="N53" s="2"/>
      <c r="O53" s="2"/>
      <c r="P53" s="3"/>
      <c r="Q53" s="3"/>
      <c r="R53" s="22"/>
      <c r="S53" s="22"/>
      <c r="T53" s="22"/>
      <c r="U53" s="22"/>
    </row>
    <row r="54" s="23" customFormat="true" ht="12.75" hidden="false" customHeight="true" outlineLevel="0" collapsed="false">
      <c r="A54" s="15" t="s">
        <v>11</v>
      </c>
      <c r="B54" s="7" t="s">
        <v>105</v>
      </c>
      <c r="C54" s="9"/>
      <c r="D54" s="52" t="n">
        <v>0.2</v>
      </c>
      <c r="E54" s="50" t="n">
        <f aca="false">D54*(E41+E50)</f>
        <v>536.739452888889</v>
      </c>
      <c r="F54" s="50" t="n">
        <f aca="false">D54*(F41+F50)</f>
        <v>596.644079938586</v>
      </c>
      <c r="G54" s="50" t="n">
        <f aca="false">D54*(G41+G50)</f>
        <v>536.739452888889</v>
      </c>
      <c r="H54" s="50" t="n">
        <f aca="false">D54*(H41+H50)</f>
        <v>536.739452888889</v>
      </c>
      <c r="I54" s="50" t="n">
        <f aca="false">D54*(I41+I50)</f>
        <v>596.644079938586</v>
      </c>
      <c r="J54" s="50" t="n">
        <f aca="false">D54*(J41+J50)</f>
        <v>536.739452888889</v>
      </c>
      <c r="K54" s="80" t="s">
        <v>106</v>
      </c>
      <c r="L54" s="17"/>
      <c r="M54" s="2"/>
      <c r="N54" s="2"/>
      <c r="O54" s="2"/>
      <c r="P54" s="3"/>
      <c r="Q54" s="3"/>
      <c r="R54" s="22"/>
      <c r="S54" s="22"/>
      <c r="T54" s="22"/>
      <c r="U54" s="22"/>
    </row>
    <row r="55" s="23" customFormat="true" ht="12.75" hidden="false" customHeight="true" outlineLevel="0" collapsed="false">
      <c r="A55" s="15" t="s">
        <v>13</v>
      </c>
      <c r="B55" s="7" t="s">
        <v>107</v>
      </c>
      <c r="C55" s="9"/>
      <c r="D55" s="52" t="n">
        <v>0.025</v>
      </c>
      <c r="E55" s="50" t="n">
        <f aca="false">D55*(E41+E50)</f>
        <v>67.0924316111111</v>
      </c>
      <c r="F55" s="50" t="n">
        <f aca="false">D55*(F41+F50)</f>
        <v>74.5805099923232</v>
      </c>
      <c r="G55" s="50" t="n">
        <f aca="false">D55*(G41+G50)</f>
        <v>67.0924316111111</v>
      </c>
      <c r="H55" s="50" t="n">
        <f aca="false">D55*(H41+H50)</f>
        <v>67.0924316111111</v>
      </c>
      <c r="I55" s="50" t="n">
        <f aca="false">D55*(I41+I50)</f>
        <v>74.5805099923232</v>
      </c>
      <c r="J55" s="50" t="n">
        <f aca="false">D55*(J41+J50)</f>
        <v>67.0924316111111</v>
      </c>
      <c r="K55" s="80" t="s">
        <v>108</v>
      </c>
      <c r="L55" s="17"/>
      <c r="M55" s="2"/>
      <c r="N55" s="2"/>
      <c r="O55" s="2"/>
      <c r="P55" s="3"/>
      <c r="Q55" s="3"/>
      <c r="R55" s="22"/>
      <c r="S55" s="22"/>
      <c r="T55" s="22"/>
      <c r="U55" s="22"/>
    </row>
    <row r="56" s="23" customFormat="true" ht="12.75" hidden="false" customHeight="true" outlineLevel="0" collapsed="false">
      <c r="A56" s="15" t="s">
        <v>16</v>
      </c>
      <c r="B56" s="7" t="s">
        <v>109</v>
      </c>
      <c r="C56" s="9"/>
      <c r="D56" s="52" t="n">
        <f aca="false">E29*E30</f>
        <v>0.03</v>
      </c>
      <c r="E56" s="50" t="n">
        <f aca="false">D56*(E41+E50)</f>
        <v>80.5109179333333</v>
      </c>
      <c r="F56" s="50" t="n">
        <f aca="false">D56*(F41+F50)</f>
        <v>89.4966119907879</v>
      </c>
      <c r="G56" s="50" t="n">
        <f aca="false">D56*(G41+G50)</f>
        <v>80.5109179333333</v>
      </c>
      <c r="H56" s="50" t="n">
        <f aca="false">D56*(H41+H50)</f>
        <v>80.5109179333333</v>
      </c>
      <c r="I56" s="50" t="n">
        <f aca="false">D56*(I41+I50)</f>
        <v>89.4966119907879</v>
      </c>
      <c r="J56" s="50" t="n">
        <f aca="false">D56*(J41+J50)</f>
        <v>80.5109179333333</v>
      </c>
      <c r="K56" s="80" t="s">
        <v>110</v>
      </c>
      <c r="L56" s="17"/>
      <c r="M56" s="2"/>
      <c r="N56" s="2"/>
      <c r="O56" s="2"/>
      <c r="P56" s="3"/>
      <c r="Q56" s="3"/>
      <c r="R56" s="22"/>
      <c r="S56" s="22"/>
      <c r="T56" s="22"/>
      <c r="U56" s="22"/>
    </row>
    <row r="57" s="23" customFormat="true" ht="12.75" hidden="false" customHeight="true" outlineLevel="0" collapsed="false">
      <c r="A57" s="15" t="s">
        <v>19</v>
      </c>
      <c r="B57" s="7" t="s">
        <v>111</v>
      </c>
      <c r="C57" s="9"/>
      <c r="D57" s="52" t="n">
        <v>0.015</v>
      </c>
      <c r="E57" s="50" t="n">
        <f aca="false">D57*(E41+E50)</f>
        <v>40.2554589666667</v>
      </c>
      <c r="F57" s="50" t="n">
        <f aca="false">D57*(F41+F50)</f>
        <v>44.7483059953939</v>
      </c>
      <c r="G57" s="50" t="n">
        <f aca="false">D57*(G41+G50)</f>
        <v>40.2554589666667</v>
      </c>
      <c r="H57" s="50" t="n">
        <f aca="false">D57*(H41+H50)</f>
        <v>40.2554589666667</v>
      </c>
      <c r="I57" s="50" t="n">
        <f aca="false">D57*(I41+I50)</f>
        <v>44.7483059953939</v>
      </c>
      <c r="J57" s="50" t="n">
        <f aca="false">D57*(J41+J50)</f>
        <v>40.2554589666667</v>
      </c>
      <c r="K57" s="80" t="s">
        <v>112</v>
      </c>
      <c r="L57" s="17"/>
      <c r="M57" s="2"/>
      <c r="N57" s="2"/>
      <c r="O57" s="2"/>
      <c r="P57" s="3"/>
      <c r="Q57" s="3"/>
      <c r="R57" s="22"/>
      <c r="S57" s="22"/>
      <c r="T57" s="22"/>
      <c r="U57" s="22"/>
    </row>
    <row r="58" s="23" customFormat="true" ht="12.75" hidden="false" customHeight="true" outlineLevel="0" collapsed="false">
      <c r="A58" s="15" t="s">
        <v>21</v>
      </c>
      <c r="B58" s="7" t="s">
        <v>113</v>
      </c>
      <c r="C58" s="9"/>
      <c r="D58" s="52" t="n">
        <v>0.01</v>
      </c>
      <c r="E58" s="50" t="n">
        <f aca="false">D58*(E41+E50)</f>
        <v>26.8369726444444</v>
      </c>
      <c r="F58" s="50" t="n">
        <f aca="false">D58*(F41+F50)</f>
        <v>29.8322039969293</v>
      </c>
      <c r="G58" s="50" t="n">
        <f aca="false">D58*(G41+G50)</f>
        <v>26.8369726444444</v>
      </c>
      <c r="H58" s="50" t="n">
        <f aca="false">D58*(H41+H50)</f>
        <v>26.8369726444444</v>
      </c>
      <c r="I58" s="50" t="n">
        <f aca="false">D58*(I41+I50)</f>
        <v>29.8322039969293</v>
      </c>
      <c r="J58" s="50" t="n">
        <f aca="false">D58*(J41+J50)</f>
        <v>26.8369726444444</v>
      </c>
      <c r="K58" s="80" t="s">
        <v>114</v>
      </c>
      <c r="L58" s="17"/>
      <c r="M58" s="2"/>
      <c r="N58" s="2"/>
      <c r="O58" s="2"/>
      <c r="P58" s="3"/>
      <c r="Q58" s="3"/>
      <c r="R58" s="22"/>
      <c r="S58" s="22"/>
      <c r="T58" s="22"/>
      <c r="U58" s="22"/>
    </row>
    <row r="59" s="23" customFormat="true" ht="12.75" hidden="false" customHeight="true" outlineLevel="0" collapsed="false">
      <c r="A59" s="15" t="s">
        <v>78</v>
      </c>
      <c r="B59" s="7" t="s">
        <v>115</v>
      </c>
      <c r="C59" s="9"/>
      <c r="D59" s="52" t="n">
        <v>0.006</v>
      </c>
      <c r="E59" s="50" t="n">
        <f aca="false">D59*(E41+E50)</f>
        <v>16.1021835866667</v>
      </c>
      <c r="F59" s="50" t="n">
        <f aca="false">D59*(F41+F50)</f>
        <v>17.8993223981576</v>
      </c>
      <c r="G59" s="50" t="n">
        <f aca="false">D59*(G41+G50)</f>
        <v>16.1021835866667</v>
      </c>
      <c r="H59" s="50" t="n">
        <f aca="false">D59*(H41+H50)</f>
        <v>16.1021835866667</v>
      </c>
      <c r="I59" s="50" t="n">
        <f aca="false">D59*(I41+I50)</f>
        <v>17.8993223981576</v>
      </c>
      <c r="J59" s="50" t="n">
        <f aca="false">D59*(J41+J50)</f>
        <v>16.1021835866667</v>
      </c>
      <c r="K59" s="80" t="s">
        <v>116</v>
      </c>
      <c r="L59" s="17"/>
      <c r="M59" s="2"/>
      <c r="N59" s="2"/>
      <c r="O59" s="2"/>
      <c r="P59" s="3"/>
      <c r="Q59" s="3"/>
      <c r="R59" s="22"/>
      <c r="S59" s="22"/>
      <c r="T59" s="22"/>
      <c r="U59" s="22"/>
    </row>
    <row r="60" s="23" customFormat="true" ht="12.75" hidden="false" customHeight="true" outlineLevel="0" collapsed="false">
      <c r="A60" s="15" t="s">
        <v>80</v>
      </c>
      <c r="B60" s="7" t="s">
        <v>117</v>
      </c>
      <c r="C60" s="9"/>
      <c r="D60" s="52" t="n">
        <v>0.002</v>
      </c>
      <c r="E60" s="50" t="n">
        <f aca="false">D60*(E41+E50)</f>
        <v>5.36739452888889</v>
      </c>
      <c r="F60" s="50" t="n">
        <f aca="false">D60*(F41+F50)</f>
        <v>5.96644079938586</v>
      </c>
      <c r="G60" s="50" t="n">
        <f aca="false">D60*(G41+G50)</f>
        <v>5.36739452888889</v>
      </c>
      <c r="H60" s="50" t="n">
        <f aca="false">D60*(H41+H50)</f>
        <v>5.36739452888889</v>
      </c>
      <c r="I60" s="50" t="n">
        <f aca="false">D60*(I41+I50)</f>
        <v>5.96644079938586</v>
      </c>
      <c r="J60" s="50" t="n">
        <f aca="false">D60*(J41+J50)</f>
        <v>5.36739452888889</v>
      </c>
      <c r="K60" s="80" t="s">
        <v>118</v>
      </c>
      <c r="L60" s="17"/>
      <c r="M60" s="2"/>
      <c r="N60" s="2"/>
      <c r="O60" s="2"/>
      <c r="P60" s="3"/>
      <c r="Q60" s="3"/>
      <c r="R60" s="22"/>
      <c r="S60" s="22"/>
      <c r="T60" s="22"/>
      <c r="U60" s="22"/>
    </row>
    <row r="61" s="23" customFormat="true" ht="12.75" hidden="false" customHeight="true" outlineLevel="0" collapsed="false">
      <c r="A61" s="15" t="s">
        <v>119</v>
      </c>
      <c r="B61" s="7" t="s">
        <v>120</v>
      </c>
      <c r="C61" s="9"/>
      <c r="D61" s="52" t="n">
        <v>0.08</v>
      </c>
      <c r="E61" s="50" t="n">
        <f aca="false">D61*(E41+E50)</f>
        <v>214.695781155556</v>
      </c>
      <c r="F61" s="50" t="n">
        <f aca="false">D61*(F41+F50)</f>
        <v>238.657631975434</v>
      </c>
      <c r="G61" s="50" t="n">
        <f aca="false">D61*(G41+G50)</f>
        <v>214.695781155556</v>
      </c>
      <c r="H61" s="50" t="n">
        <f aca="false">D61*(H41+H50)</f>
        <v>214.695781155556</v>
      </c>
      <c r="I61" s="50" t="n">
        <f aca="false">D61*(I41+I50)</f>
        <v>238.657631975434</v>
      </c>
      <c r="J61" s="50" t="n">
        <f aca="false">D61*(J41+J50)</f>
        <v>214.695781155556</v>
      </c>
      <c r="K61" s="80" t="s">
        <v>121</v>
      </c>
      <c r="L61" s="17"/>
      <c r="M61" s="2"/>
      <c r="N61" s="2"/>
      <c r="O61" s="2"/>
      <c r="P61" s="3"/>
      <c r="Q61" s="3"/>
      <c r="R61" s="22"/>
      <c r="S61" s="22"/>
      <c r="T61" s="22"/>
      <c r="U61" s="22"/>
    </row>
    <row r="62" s="23" customFormat="true" ht="12.75" hidden="false" customHeight="true" outlineLevel="0" collapsed="false">
      <c r="A62" s="76"/>
      <c r="B62" s="61" t="s">
        <v>99</v>
      </c>
      <c r="C62" s="81"/>
      <c r="D62" s="77" t="n">
        <f aca="false">D54+D55+D56+D57+D58+D59+D60+D61</f>
        <v>0.368</v>
      </c>
      <c r="E62" s="64" t="n">
        <f aca="false">E54+E55+E56+E57+E58+E59+E60+E61</f>
        <v>987.600593315556</v>
      </c>
      <c r="F62" s="64" t="n">
        <f aca="false">F54+F55+F56+F57+F58+F59+F60+F61</f>
        <v>1097.825107087</v>
      </c>
      <c r="G62" s="64" t="n">
        <f aca="false">G54+G55+G56+G57+G58+G59+G60+G61</f>
        <v>987.600593315556</v>
      </c>
      <c r="H62" s="64" t="n">
        <f aca="false">H54+H55+H56+H57+H58+H59+H60+H61</f>
        <v>987.600593315556</v>
      </c>
      <c r="I62" s="64" t="n">
        <f aca="false">I54+I55+I56+I57+I58+I59+I60+I61</f>
        <v>1097.825107087</v>
      </c>
      <c r="J62" s="64" t="n">
        <f aca="false">J54+J55+J56+J57+J58+J59+J60+J61</f>
        <v>987.600593315556</v>
      </c>
      <c r="K62" s="10" t="s">
        <v>122</v>
      </c>
      <c r="L62" s="2"/>
      <c r="M62" s="2"/>
      <c r="N62" s="2"/>
      <c r="O62" s="2"/>
      <c r="P62" s="3"/>
      <c r="Q62" s="3"/>
      <c r="R62" s="22"/>
      <c r="S62" s="22"/>
      <c r="T62" s="22"/>
      <c r="U62" s="22"/>
    </row>
    <row r="63" s="23" customFormat="true" ht="12" hidden="false" customHeight="false" outlineLevel="0" collapsed="false">
      <c r="A63" s="55" t="s">
        <v>123</v>
      </c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2"/>
      <c r="M63" s="2"/>
      <c r="N63" s="2"/>
      <c r="O63" s="2"/>
      <c r="P63" s="3"/>
      <c r="Q63" s="3"/>
      <c r="R63" s="22"/>
      <c r="S63" s="22"/>
      <c r="T63" s="22"/>
      <c r="U63" s="22"/>
    </row>
    <row r="64" s="23" customFormat="true" ht="12.75" hidden="false" customHeight="true" outlineLevel="0" collapsed="false">
      <c r="A64" s="21" t="s">
        <v>124</v>
      </c>
      <c r="B64" s="69" t="s">
        <v>125</v>
      </c>
      <c r="C64" s="70"/>
      <c r="D64" s="79" t="s">
        <v>65</v>
      </c>
      <c r="E64" s="71" t="s">
        <v>66</v>
      </c>
      <c r="F64" s="71"/>
      <c r="G64" s="71"/>
      <c r="H64" s="71"/>
      <c r="I64" s="71"/>
      <c r="J64" s="71"/>
      <c r="K64" s="21" t="s">
        <v>67</v>
      </c>
      <c r="L64" s="29"/>
      <c r="M64" s="2"/>
      <c r="N64" s="2"/>
      <c r="O64" s="2" t="n">
        <f aca="false">O75</f>
        <v>0</v>
      </c>
      <c r="P64" s="3"/>
      <c r="Q64" s="3"/>
      <c r="R64" s="22"/>
      <c r="S64" s="22"/>
      <c r="T64" s="22"/>
      <c r="U64" s="22"/>
    </row>
    <row r="65" s="23" customFormat="true" ht="24.6" hidden="false" customHeight="true" outlineLevel="0" collapsed="false">
      <c r="A65" s="15" t="s">
        <v>11</v>
      </c>
      <c r="B65" s="7" t="s">
        <v>126</v>
      </c>
      <c r="C65" s="9"/>
      <c r="D65" s="52"/>
      <c r="E65" s="82" t="n">
        <f aca="false">((E24*E25*E26)-(0.06*E23))</f>
        <v>23.52</v>
      </c>
      <c r="F65" s="82" t="n">
        <f aca="false">((F24*F25*F26)-(0.06*F23))</f>
        <v>23.52</v>
      </c>
      <c r="G65" s="82" t="n">
        <f aca="false">((G24*G25*G26)-(0.06*G23))</f>
        <v>86.52</v>
      </c>
      <c r="H65" s="83" t="n">
        <v>0</v>
      </c>
      <c r="I65" s="83" t="n">
        <v>0</v>
      </c>
      <c r="J65" s="83" t="n">
        <v>0</v>
      </c>
      <c r="K65" s="84" t="s">
        <v>127</v>
      </c>
      <c r="L65" s="34"/>
      <c r="M65" s="17"/>
      <c r="N65" s="17"/>
      <c r="O65" s="17"/>
      <c r="P65" s="18"/>
      <c r="Q65" s="18"/>
      <c r="R65" s="26"/>
      <c r="S65" s="26"/>
      <c r="T65" s="26"/>
      <c r="U65" s="26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27"/>
      <c r="BK65" s="27"/>
      <c r="BL65" s="27"/>
      <c r="BM65" s="27"/>
      <c r="BN65" s="27"/>
      <c r="BO65" s="27"/>
      <c r="BP65" s="27"/>
      <c r="BQ65" s="27"/>
    </row>
    <row r="66" s="23" customFormat="true" ht="12.75" hidden="false" customHeight="true" outlineLevel="0" collapsed="false">
      <c r="A66" s="15" t="s">
        <v>13</v>
      </c>
      <c r="B66" s="7" t="s">
        <v>128</v>
      </c>
      <c r="C66" s="9"/>
      <c r="D66" s="52"/>
      <c r="E66" s="41" t="n">
        <f aca="false">(E26*E27)-(E26*E28)</f>
        <v>330</v>
      </c>
      <c r="F66" s="41" t="n">
        <f aca="false">(F26*F27)-(F26*F28)</f>
        <v>330</v>
      </c>
      <c r="G66" s="41" t="n">
        <f aca="false">(G26*G27)-(G26*G28)</f>
        <v>484</v>
      </c>
      <c r="H66" s="41" t="n">
        <f aca="false">(H26*H27)-(H26*H28)</f>
        <v>330</v>
      </c>
      <c r="I66" s="41" t="n">
        <f aca="false">(I26*I27)-(I26*I28)</f>
        <v>330</v>
      </c>
      <c r="J66" s="41" t="n">
        <f aca="false">(J26*J27)-(J26*J28)</f>
        <v>484</v>
      </c>
      <c r="K66" s="85" t="s">
        <v>129</v>
      </c>
      <c r="L66" s="34"/>
      <c r="M66" s="17"/>
      <c r="N66" s="17"/>
      <c r="O66" s="17"/>
      <c r="P66" s="18"/>
      <c r="Q66" s="18"/>
      <c r="R66" s="26"/>
      <c r="S66" s="26"/>
      <c r="T66" s="26"/>
      <c r="U66" s="26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</row>
    <row r="67" s="23" customFormat="true" ht="12.75" hidden="false" customHeight="true" outlineLevel="0" collapsed="false">
      <c r="A67" s="15" t="s">
        <v>16</v>
      </c>
      <c r="B67" s="7" t="s">
        <v>130</v>
      </c>
      <c r="C67" s="9"/>
      <c r="D67" s="52" t="n">
        <v>0.05</v>
      </c>
      <c r="E67" s="41" t="n">
        <f aca="false">D67*E34</f>
        <v>92.9</v>
      </c>
      <c r="F67" s="41" t="n">
        <f aca="false">D67*F34</f>
        <v>92.9</v>
      </c>
      <c r="G67" s="41" t="n">
        <f aca="false">D67*G34</f>
        <v>92.9</v>
      </c>
      <c r="H67" s="41" t="n">
        <f aca="false">D67*H34</f>
        <v>92.9</v>
      </c>
      <c r="I67" s="41" t="n">
        <f aca="false">D67*I34</f>
        <v>92.9</v>
      </c>
      <c r="J67" s="41" t="n">
        <f aca="false">D67*J34</f>
        <v>92.9</v>
      </c>
      <c r="K67" s="86" t="s">
        <v>131</v>
      </c>
      <c r="L67" s="34"/>
      <c r="M67" s="17"/>
      <c r="N67" s="17"/>
      <c r="O67" s="17"/>
      <c r="P67" s="18"/>
      <c r="Q67" s="18"/>
      <c r="R67" s="26"/>
      <c r="S67" s="26"/>
      <c r="T67" s="26"/>
      <c r="U67" s="26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</row>
    <row r="68" s="23" customFormat="true" ht="12.75" hidden="false" customHeight="true" outlineLevel="0" collapsed="false">
      <c r="A68" s="76"/>
      <c r="B68" s="61" t="s">
        <v>99</v>
      </c>
      <c r="C68" s="81"/>
      <c r="D68" s="15"/>
      <c r="E68" s="64" t="n">
        <f aca="false">E65+E66+E67</f>
        <v>446.42</v>
      </c>
      <c r="F68" s="64" t="n">
        <f aca="false">F65+F66+F67</f>
        <v>446.42</v>
      </c>
      <c r="G68" s="64" t="n">
        <f aca="false">G65+G66+G67</f>
        <v>663.42</v>
      </c>
      <c r="H68" s="64" t="n">
        <f aca="false">H65+H66+H67</f>
        <v>422.9</v>
      </c>
      <c r="I68" s="64" t="n">
        <f aca="false">I65+I66+I67</f>
        <v>422.9</v>
      </c>
      <c r="J68" s="64" t="n">
        <f aca="false">J65+J66+J67</f>
        <v>576.9</v>
      </c>
      <c r="K68" s="10" t="s">
        <v>132</v>
      </c>
      <c r="L68" s="2"/>
      <c r="M68" s="2"/>
      <c r="N68" s="2"/>
      <c r="O68" s="2"/>
      <c r="P68" s="3"/>
      <c r="Q68" s="3"/>
      <c r="R68" s="22"/>
      <c r="S68" s="22"/>
      <c r="T68" s="22"/>
      <c r="U68" s="22"/>
    </row>
    <row r="69" s="23" customFormat="true" ht="12" hidden="false" customHeight="false" outlineLevel="0" collapsed="false">
      <c r="A69" s="68" t="s">
        <v>133</v>
      </c>
      <c r="B69" s="68"/>
      <c r="C69" s="68"/>
      <c r="D69" s="68"/>
      <c r="E69" s="68"/>
      <c r="F69" s="68"/>
      <c r="G69" s="68"/>
      <c r="H69" s="68"/>
      <c r="I69" s="68"/>
      <c r="J69" s="68"/>
      <c r="K69" s="68"/>
      <c r="L69" s="29"/>
      <c r="M69" s="2"/>
      <c r="N69" s="2"/>
      <c r="O69" s="2"/>
      <c r="P69" s="3"/>
      <c r="Q69" s="3"/>
      <c r="R69" s="22"/>
      <c r="S69" s="22"/>
      <c r="T69" s="22"/>
      <c r="U69" s="22"/>
    </row>
    <row r="70" s="23" customFormat="true" ht="12" hidden="false" customHeight="false" outlineLevel="0" collapsed="false">
      <c r="A70" s="21" t="n">
        <v>2</v>
      </c>
      <c r="B70" s="87" t="s">
        <v>134</v>
      </c>
      <c r="C70" s="87"/>
      <c r="D70" s="21" t="s">
        <v>65</v>
      </c>
      <c r="E70" s="71" t="s">
        <v>66</v>
      </c>
      <c r="F70" s="71"/>
      <c r="G70" s="71"/>
      <c r="H70" s="71"/>
      <c r="I70" s="71"/>
      <c r="J70" s="71"/>
      <c r="K70" s="21" t="s">
        <v>67</v>
      </c>
      <c r="L70" s="29"/>
      <c r="M70" s="2"/>
      <c r="N70" s="2"/>
      <c r="O70" s="2"/>
      <c r="P70" s="3"/>
      <c r="Q70" s="3"/>
      <c r="R70" s="22"/>
      <c r="S70" s="22"/>
      <c r="T70" s="22"/>
      <c r="U70" s="22"/>
    </row>
    <row r="71" s="23" customFormat="true" ht="11.45" hidden="false" customHeight="true" outlineLevel="0" collapsed="false">
      <c r="A71" s="88" t="s">
        <v>93</v>
      </c>
      <c r="B71" s="7" t="s">
        <v>135</v>
      </c>
      <c r="C71" s="9"/>
      <c r="D71" s="63"/>
      <c r="E71" s="41" t="n">
        <f aca="false">E50</f>
        <v>268.297264444444</v>
      </c>
      <c r="F71" s="41" t="n">
        <f aca="false">F50</f>
        <v>298.24149060202</v>
      </c>
      <c r="G71" s="41" t="n">
        <f aca="false">G50</f>
        <v>268.297264444444</v>
      </c>
      <c r="H71" s="41" t="n">
        <f aca="false">H50</f>
        <v>268.297264444444</v>
      </c>
      <c r="I71" s="41" t="n">
        <f aca="false">I50</f>
        <v>298.24149060202</v>
      </c>
      <c r="J71" s="41" t="n">
        <f aca="false">J50</f>
        <v>268.297264444444</v>
      </c>
      <c r="K71" s="32" t="s">
        <v>136</v>
      </c>
      <c r="L71" s="2"/>
      <c r="M71" s="2"/>
      <c r="N71" s="2"/>
      <c r="O71" s="2"/>
      <c r="P71" s="3"/>
      <c r="Q71" s="3"/>
      <c r="R71" s="22"/>
      <c r="S71" s="22"/>
      <c r="T71" s="22"/>
      <c r="U71" s="22"/>
    </row>
    <row r="72" s="23" customFormat="true" ht="11.45" hidden="false" customHeight="true" outlineLevel="0" collapsed="false">
      <c r="A72" s="88" t="s">
        <v>102</v>
      </c>
      <c r="B72" s="7" t="s">
        <v>137</v>
      </c>
      <c r="C72" s="9"/>
      <c r="D72" s="63"/>
      <c r="E72" s="41" t="n">
        <f aca="false">E62</f>
        <v>987.600593315556</v>
      </c>
      <c r="F72" s="41" t="n">
        <f aca="false">F62</f>
        <v>1097.825107087</v>
      </c>
      <c r="G72" s="41" t="n">
        <f aca="false">G62</f>
        <v>987.600593315556</v>
      </c>
      <c r="H72" s="41" t="n">
        <f aca="false">H62</f>
        <v>987.600593315556</v>
      </c>
      <c r="I72" s="41" t="n">
        <f aca="false">I62</f>
        <v>1097.825107087</v>
      </c>
      <c r="J72" s="41" t="n">
        <f aca="false">J62</f>
        <v>987.600593315556</v>
      </c>
      <c r="K72" s="32" t="s">
        <v>138</v>
      </c>
      <c r="L72" s="2"/>
      <c r="M72" s="2"/>
      <c r="N72" s="2"/>
      <c r="O72" s="2"/>
      <c r="P72" s="3"/>
      <c r="Q72" s="3"/>
      <c r="R72" s="22"/>
      <c r="S72" s="22"/>
      <c r="T72" s="22"/>
      <c r="U72" s="22"/>
    </row>
    <row r="73" s="23" customFormat="true" ht="11.45" hidden="false" customHeight="true" outlineLevel="0" collapsed="false">
      <c r="A73" s="88" t="s">
        <v>124</v>
      </c>
      <c r="B73" s="7" t="s">
        <v>125</v>
      </c>
      <c r="C73" s="9"/>
      <c r="D73" s="63"/>
      <c r="E73" s="41" t="n">
        <f aca="false">E68</f>
        <v>446.42</v>
      </c>
      <c r="F73" s="41" t="n">
        <f aca="false">F68</f>
        <v>446.42</v>
      </c>
      <c r="G73" s="41" t="n">
        <f aca="false">G68</f>
        <v>663.42</v>
      </c>
      <c r="H73" s="41" t="n">
        <f aca="false">H68</f>
        <v>422.9</v>
      </c>
      <c r="I73" s="41" t="n">
        <f aca="false">I68</f>
        <v>422.9</v>
      </c>
      <c r="J73" s="41" t="n">
        <f aca="false">J68</f>
        <v>576.9</v>
      </c>
      <c r="K73" s="32" t="s">
        <v>139</v>
      </c>
      <c r="L73" s="2"/>
      <c r="M73" s="2"/>
      <c r="N73" s="2"/>
      <c r="O73" s="2"/>
      <c r="P73" s="3"/>
      <c r="Q73" s="3"/>
      <c r="R73" s="22"/>
      <c r="S73" s="22"/>
      <c r="T73" s="22"/>
      <c r="U73" s="22"/>
    </row>
    <row r="74" s="23" customFormat="true" ht="11.45" hidden="false" customHeight="true" outlineLevel="0" collapsed="false">
      <c r="A74" s="76"/>
      <c r="B74" s="61" t="s">
        <v>140</v>
      </c>
      <c r="C74" s="81"/>
      <c r="D74" s="15"/>
      <c r="E74" s="64" t="n">
        <f aca="false">E71+E72+E73</f>
        <v>1702.31785776</v>
      </c>
      <c r="F74" s="64" t="n">
        <f aca="false">F71+F72+F73</f>
        <v>1842.48659768902</v>
      </c>
      <c r="G74" s="64" t="n">
        <f aca="false">G71+G72+G73</f>
        <v>1919.31785776</v>
      </c>
      <c r="H74" s="64" t="n">
        <f aca="false">H71+H72+H73</f>
        <v>1678.79785776</v>
      </c>
      <c r="I74" s="64" t="n">
        <f aca="false">I71+I72+I73</f>
        <v>1818.96659768902</v>
      </c>
      <c r="J74" s="64" t="n">
        <f aca="false">J71+J72+J73</f>
        <v>1832.79785776</v>
      </c>
      <c r="K74" s="10" t="s">
        <v>141</v>
      </c>
      <c r="L74" s="2"/>
      <c r="M74" s="2"/>
      <c r="N74" s="2"/>
      <c r="O74" s="2"/>
      <c r="P74" s="3"/>
      <c r="Q74" s="3"/>
      <c r="R74" s="22"/>
      <c r="S74" s="22"/>
      <c r="T74" s="22"/>
      <c r="U74" s="22"/>
    </row>
    <row r="75" customFormat="false" ht="11.45" hidden="false" customHeight="true" outlineLevel="0" collapsed="false">
      <c r="A75" s="89"/>
      <c r="B75" s="90"/>
      <c r="C75" s="89"/>
      <c r="D75" s="89"/>
      <c r="E75" s="91"/>
      <c r="F75" s="91"/>
      <c r="G75" s="91"/>
      <c r="H75" s="91"/>
      <c r="I75" s="91"/>
      <c r="J75" s="91"/>
      <c r="K75" s="92"/>
    </row>
    <row r="76" customFormat="false" ht="11.45" hidden="false" customHeight="true" outlineLevel="0" collapsed="false">
      <c r="A76" s="89"/>
      <c r="B76" s="90"/>
      <c r="C76" s="89"/>
      <c r="D76" s="89"/>
      <c r="E76" s="91"/>
      <c r="F76" s="91"/>
      <c r="G76" s="91"/>
      <c r="H76" s="91"/>
      <c r="I76" s="91"/>
      <c r="J76" s="91"/>
      <c r="K76" s="92"/>
    </row>
    <row r="77" customFormat="false" ht="11.45" hidden="false" customHeight="true" outlineLevel="0" collapsed="false">
      <c r="A77" s="89"/>
      <c r="B77" s="90"/>
      <c r="C77" s="89"/>
      <c r="D77" s="89"/>
      <c r="E77" s="91"/>
      <c r="F77" s="91"/>
      <c r="G77" s="91"/>
      <c r="H77" s="91"/>
      <c r="I77" s="91"/>
      <c r="J77" s="91"/>
      <c r="K77" s="92"/>
    </row>
    <row r="78" customFormat="false" ht="11.45" hidden="false" customHeight="true" outlineLevel="0" collapsed="false">
      <c r="A78" s="89"/>
      <c r="B78" s="90"/>
      <c r="C78" s="89"/>
      <c r="D78" s="89"/>
      <c r="E78" s="91"/>
      <c r="F78" s="91"/>
      <c r="G78" s="91"/>
      <c r="H78" s="91"/>
      <c r="I78" s="91"/>
      <c r="J78" s="91"/>
      <c r="K78" s="92"/>
    </row>
    <row r="79" customFormat="false" ht="11.45" hidden="false" customHeight="true" outlineLevel="0" collapsed="false">
      <c r="A79" s="89"/>
      <c r="B79" s="90"/>
      <c r="C79" s="89"/>
      <c r="D79" s="89"/>
      <c r="E79" s="91"/>
      <c r="F79" s="91"/>
      <c r="G79" s="91"/>
      <c r="H79" s="91"/>
      <c r="I79" s="91"/>
      <c r="J79" s="91"/>
      <c r="K79" s="92"/>
    </row>
    <row r="80" customFormat="false" ht="11.45" hidden="false" customHeight="true" outlineLevel="0" collapsed="false">
      <c r="A80" s="89"/>
      <c r="B80" s="90"/>
      <c r="C80" s="89"/>
      <c r="D80" s="89"/>
      <c r="E80" s="91"/>
      <c r="F80" s="91"/>
      <c r="G80" s="91"/>
      <c r="H80" s="91"/>
      <c r="I80" s="91"/>
      <c r="J80" s="91"/>
      <c r="K80" s="92"/>
    </row>
    <row r="81" customFormat="false" ht="11.45" hidden="false" customHeight="true" outlineLevel="0" collapsed="false">
      <c r="A81" s="68" t="s">
        <v>142</v>
      </c>
      <c r="B81" s="68"/>
      <c r="C81" s="68"/>
      <c r="D81" s="68"/>
      <c r="E81" s="68"/>
      <c r="F81" s="68"/>
      <c r="G81" s="68"/>
      <c r="H81" s="68"/>
      <c r="I81" s="68"/>
      <c r="J81" s="68"/>
      <c r="K81" s="68"/>
    </row>
    <row r="82" customFormat="false" ht="11.45" hidden="false" customHeight="true" outlineLevel="0" collapsed="false">
      <c r="A82" s="21" t="n">
        <v>3</v>
      </c>
      <c r="B82" s="69" t="s">
        <v>143</v>
      </c>
      <c r="C82" s="70"/>
      <c r="D82" s="21" t="s">
        <v>65</v>
      </c>
      <c r="E82" s="71" t="s">
        <v>66</v>
      </c>
      <c r="F82" s="71"/>
      <c r="G82" s="71"/>
      <c r="H82" s="71"/>
      <c r="I82" s="71"/>
      <c r="J82" s="71"/>
      <c r="K82" s="21" t="s">
        <v>144</v>
      </c>
      <c r="L82" s="29"/>
    </row>
    <row r="83" customFormat="false" ht="34.35" hidden="false" customHeight="true" outlineLevel="0" collapsed="false">
      <c r="A83" s="15" t="s">
        <v>11</v>
      </c>
      <c r="B83" s="7" t="s">
        <v>145</v>
      </c>
      <c r="C83" s="9"/>
      <c r="D83" s="93" t="n">
        <f aca="false">((56.24%)*5.55%*(1/12))</f>
        <v>0.0026011</v>
      </c>
      <c r="E83" s="41" t="n">
        <f aca="false">D83*(E41+E50+E61+E68)</f>
        <v>8.70019321291016</v>
      </c>
      <c r="F83" s="41" t="n">
        <f aca="false">D83*(F41+F50+F68+F61)</f>
        <v>9.54161001017258</v>
      </c>
      <c r="G83" s="41" t="n">
        <f aca="false">D83*(G41+G50+G68+G61)</f>
        <v>9.26463191291016</v>
      </c>
      <c r="H83" s="41" t="n">
        <f aca="false">D83*(H41+H50+H61+H68)</f>
        <v>8.63901534091016</v>
      </c>
      <c r="I83" s="41" t="n">
        <f aca="false">D83*(I41+I50+I61+I68)</f>
        <v>9.48043213817258</v>
      </c>
      <c r="J83" s="41" t="n">
        <f aca="false">D83*(J41+J50+J68+J61)</f>
        <v>9.03958474091016</v>
      </c>
      <c r="K83" s="25" t="s">
        <v>146</v>
      </c>
      <c r="L83" s="17"/>
      <c r="M83" s="17"/>
      <c r="N83" s="17"/>
      <c r="O83" s="17"/>
      <c r="P83" s="18"/>
      <c r="Q83" s="18"/>
      <c r="R83" s="19"/>
      <c r="S83" s="19"/>
      <c r="T83" s="19"/>
      <c r="U83" s="19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0"/>
      <c r="BN83" s="20"/>
      <c r="BO83" s="20"/>
    </row>
    <row r="84" customFormat="false" ht="24.95" hidden="false" customHeight="true" outlineLevel="0" collapsed="false">
      <c r="A84" s="15" t="s">
        <v>13</v>
      </c>
      <c r="B84" s="7" t="s">
        <v>147</v>
      </c>
      <c r="C84" s="9"/>
      <c r="D84" s="93" t="n">
        <f aca="false">((56.24%*94.45%)*(7/30)/12)</f>
        <v>0.0103286322222222</v>
      </c>
      <c r="E84" s="41" t="n">
        <f aca="false">D84*(E41+E74)</f>
        <v>42.5303933476798</v>
      </c>
      <c r="F84" s="41" t="n">
        <f aca="false">D84*(F41+F74)</f>
        <v>46.7625261183268</v>
      </c>
      <c r="G84" s="41" t="n">
        <f aca="false">D84*(G41+G74)</f>
        <v>44.771706539902</v>
      </c>
      <c r="H84" s="41" t="n">
        <f aca="false">D84*(H41+H74)</f>
        <v>42.287463917813</v>
      </c>
      <c r="I84" s="41" t="n">
        <f aca="false">D84*(I41+I74)</f>
        <v>46.5195966884601</v>
      </c>
      <c r="J84" s="41" t="n">
        <f aca="false">D84*(J41+J74)</f>
        <v>43.8780732800353</v>
      </c>
      <c r="K84" s="25" t="s">
        <v>148</v>
      </c>
      <c r="L84" s="17"/>
      <c r="M84" s="17"/>
      <c r="N84" s="17"/>
      <c r="O84" s="17"/>
      <c r="P84" s="18"/>
      <c r="Q84" s="18"/>
      <c r="R84" s="19"/>
      <c r="S84" s="19"/>
      <c r="T84" s="19"/>
      <c r="U84" s="19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Y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20"/>
      <c r="BK84" s="20"/>
      <c r="BL84" s="20"/>
      <c r="BM84" s="20"/>
      <c r="BN84" s="20"/>
      <c r="BO84" s="20"/>
    </row>
    <row r="85" customFormat="false" ht="24.95" hidden="false" customHeight="true" outlineLevel="0" collapsed="false">
      <c r="A85" s="94" t="s">
        <v>16</v>
      </c>
      <c r="B85" s="7" t="s">
        <v>149</v>
      </c>
      <c r="C85" s="95"/>
      <c r="D85" s="96" t="n">
        <f aca="false">(1.03%* 40%* 8%)</f>
        <v>0.0003296</v>
      </c>
      <c r="E85" s="97" t="n">
        <f aca="false">D85*(E41+E50)</f>
        <v>0.884546618360889</v>
      </c>
      <c r="F85" s="97" t="n">
        <f aca="false">D85*(F41+F50)</f>
        <v>0.98326944373879</v>
      </c>
      <c r="G85" s="97" t="n">
        <f aca="false">D85*(G41+G50)</f>
        <v>0.884546618360889</v>
      </c>
      <c r="H85" s="97" t="n">
        <f aca="false">D85*(H41+H50)</f>
        <v>0.884546618360889</v>
      </c>
      <c r="I85" s="97" t="n">
        <f aca="false">D85*(I41+I50)</f>
        <v>0.98326944373879</v>
      </c>
      <c r="J85" s="97" t="n">
        <f aca="false">D85*(J41+J50)</f>
        <v>0.884546618360889</v>
      </c>
      <c r="K85" s="98" t="s">
        <v>150</v>
      </c>
      <c r="L85" s="17"/>
      <c r="M85" s="17"/>
      <c r="N85" s="17"/>
      <c r="O85" s="17"/>
      <c r="P85" s="18"/>
      <c r="Q85" s="18"/>
      <c r="R85" s="19"/>
      <c r="S85" s="19"/>
      <c r="T85" s="19"/>
      <c r="U85" s="19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20"/>
      <c r="AX85" s="20"/>
      <c r="AY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20"/>
      <c r="BK85" s="20"/>
      <c r="BL85" s="20"/>
      <c r="BM85" s="20"/>
      <c r="BN85" s="20"/>
      <c r="BO85" s="20"/>
    </row>
    <row r="86" customFormat="false" ht="12.75" hidden="false" customHeight="true" outlineLevel="0" collapsed="false">
      <c r="A86" s="99"/>
      <c r="B86" s="61" t="s">
        <v>99</v>
      </c>
      <c r="C86" s="81"/>
      <c r="D86" s="100"/>
      <c r="E86" s="101" t="n">
        <f aca="false">E83+E84+E85</f>
        <v>52.1151331789508</v>
      </c>
      <c r="F86" s="101" t="n">
        <f aca="false">F83+F84+F85</f>
        <v>57.2874055722382</v>
      </c>
      <c r="G86" s="101" t="n">
        <f aca="false">G83+G84+G85</f>
        <v>54.9208850711731</v>
      </c>
      <c r="H86" s="101" t="n">
        <f aca="false">H83+H84+H85</f>
        <v>51.8110258770841</v>
      </c>
      <c r="I86" s="101" t="n">
        <f aca="false">I83+I84+I85</f>
        <v>56.9832982703715</v>
      </c>
      <c r="J86" s="101" t="n">
        <f aca="false">J83+J84+J85</f>
        <v>53.8022046393063</v>
      </c>
      <c r="K86" s="102" t="s">
        <v>132</v>
      </c>
      <c r="M86" s="17"/>
      <c r="N86" s="17"/>
      <c r="O86" s="17"/>
      <c r="P86" s="18"/>
      <c r="Q86" s="18"/>
      <c r="R86" s="19"/>
      <c r="S86" s="19"/>
      <c r="T86" s="19"/>
      <c r="U86" s="19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20"/>
      <c r="BL86" s="20"/>
      <c r="BM86" s="20"/>
      <c r="BN86" s="20"/>
      <c r="BO86" s="20"/>
    </row>
    <row r="87" s="23" customFormat="true" ht="12.75" hidden="false" customHeight="true" outlineLevel="0" collapsed="false">
      <c r="A87" s="68" t="s">
        <v>151</v>
      </c>
      <c r="B87" s="68"/>
      <c r="C87" s="68"/>
      <c r="D87" s="68"/>
      <c r="E87" s="68"/>
      <c r="F87" s="68"/>
      <c r="G87" s="68"/>
      <c r="H87" s="68"/>
      <c r="I87" s="68"/>
      <c r="J87" s="68"/>
      <c r="K87" s="68"/>
      <c r="L87" s="29"/>
      <c r="M87" s="2"/>
      <c r="N87" s="2"/>
      <c r="O87" s="2"/>
      <c r="P87" s="3"/>
      <c r="Q87" s="3"/>
      <c r="R87" s="22"/>
      <c r="S87" s="22"/>
      <c r="T87" s="22"/>
      <c r="U87" s="22"/>
    </row>
    <row r="88" s="23" customFormat="true" ht="12.75" hidden="false" customHeight="true" outlineLevel="0" collapsed="false">
      <c r="A88" s="68" t="s">
        <v>152</v>
      </c>
      <c r="B88" s="68"/>
      <c r="C88" s="68"/>
      <c r="D88" s="68"/>
      <c r="E88" s="68"/>
      <c r="F88" s="68"/>
      <c r="G88" s="68"/>
      <c r="H88" s="68"/>
      <c r="I88" s="68"/>
      <c r="J88" s="68"/>
      <c r="K88" s="68"/>
      <c r="L88" s="29"/>
      <c r="M88" s="2"/>
      <c r="N88" s="2"/>
      <c r="O88" s="2"/>
      <c r="P88" s="3"/>
      <c r="Q88" s="3"/>
      <c r="R88" s="22"/>
      <c r="S88" s="22"/>
      <c r="T88" s="22"/>
      <c r="U88" s="22"/>
    </row>
    <row r="89" s="23" customFormat="true" ht="12.75" hidden="false" customHeight="true" outlineLevel="0" collapsed="false">
      <c r="A89" s="21" t="s">
        <v>153</v>
      </c>
      <c r="B89" s="69" t="s">
        <v>154</v>
      </c>
      <c r="C89" s="70"/>
      <c r="D89" s="21" t="s">
        <v>65</v>
      </c>
      <c r="E89" s="21" t="s">
        <v>66</v>
      </c>
      <c r="F89" s="71"/>
      <c r="G89" s="71"/>
      <c r="H89" s="71"/>
      <c r="I89" s="71"/>
      <c r="J89" s="71"/>
      <c r="K89" s="21" t="s">
        <v>67</v>
      </c>
      <c r="L89" s="29"/>
      <c r="M89" s="2"/>
      <c r="N89" s="2"/>
      <c r="O89" s="2"/>
      <c r="P89" s="3"/>
      <c r="Q89" s="3"/>
      <c r="R89" s="22"/>
      <c r="S89" s="22"/>
      <c r="T89" s="22"/>
      <c r="U89" s="22"/>
    </row>
    <row r="90" s="23" customFormat="true" ht="23.1" hidden="false" customHeight="true" outlineLevel="0" collapsed="false">
      <c r="A90" s="103" t="s">
        <v>11</v>
      </c>
      <c r="B90" s="104" t="s">
        <v>155</v>
      </c>
      <c r="C90" s="105"/>
      <c r="D90" s="52" t="n">
        <f aca="false">(1/12)</f>
        <v>0.0833333333333333</v>
      </c>
      <c r="E90" s="41" t="n">
        <f aca="false">D90*(E41+E74+E86)</f>
        <v>347.486082578246</v>
      </c>
      <c r="F90" s="41" t="n">
        <f aca="false">D90*(F41+F74+F86)</f>
        <v>382.062742696014</v>
      </c>
      <c r="G90" s="41" t="n">
        <f aca="false">D90*(G41+G74+G86)</f>
        <v>365.803228569264</v>
      </c>
      <c r="H90" s="41" t="n">
        <f aca="false">D90*(H41+H74+H86)</f>
        <v>345.50074030309</v>
      </c>
      <c r="I90" s="41" t="n">
        <f aca="false">D90*(I41+I74+I86)</f>
        <v>380.077400420858</v>
      </c>
      <c r="J90" s="41" t="n">
        <f aca="false">D90*(J41+J74+J86)</f>
        <v>358.500005199942</v>
      </c>
      <c r="K90" s="25" t="s">
        <v>156</v>
      </c>
      <c r="L90" s="106"/>
      <c r="M90" s="17"/>
      <c r="N90" s="17"/>
      <c r="O90" s="17"/>
      <c r="P90" s="18"/>
      <c r="Q90" s="18"/>
      <c r="R90" s="26"/>
      <c r="S90" s="26"/>
      <c r="T90" s="26"/>
      <c r="U90" s="26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M90" s="27"/>
      <c r="AN90" s="27"/>
      <c r="AO90" s="27"/>
      <c r="AP90" s="27"/>
      <c r="AQ90" s="27"/>
      <c r="AR90" s="27"/>
      <c r="AS90" s="27"/>
      <c r="AT90" s="27"/>
      <c r="AU90" s="27"/>
      <c r="AV90" s="27"/>
      <c r="AW90" s="27"/>
      <c r="AX90" s="27"/>
      <c r="AY90" s="27"/>
      <c r="AZ90" s="27"/>
      <c r="BA90" s="27"/>
      <c r="BB90" s="27"/>
      <c r="BC90" s="27"/>
      <c r="BD90" s="27"/>
      <c r="BE90" s="27"/>
      <c r="BF90" s="27"/>
      <c r="BG90" s="27"/>
      <c r="BH90" s="27"/>
      <c r="BI90" s="27"/>
      <c r="BJ90" s="27"/>
      <c r="BK90" s="27"/>
      <c r="BL90" s="27"/>
      <c r="BM90" s="27"/>
      <c r="BN90" s="27"/>
      <c r="BO90" s="27"/>
    </row>
    <row r="91" s="23" customFormat="true" ht="23.1" hidden="false" customHeight="true" outlineLevel="0" collapsed="false">
      <c r="A91" s="15" t="s">
        <v>13</v>
      </c>
      <c r="B91" s="73" t="s">
        <v>157</v>
      </c>
      <c r="C91" s="107"/>
      <c r="D91" s="52" t="n">
        <f aca="false">(((8/30)/12))</f>
        <v>0.0222222222222222</v>
      </c>
      <c r="E91" s="41" t="n">
        <f aca="false">D91*(E41+E74+E86)</f>
        <v>92.6629553541989</v>
      </c>
      <c r="F91" s="41" t="n">
        <f aca="false">D91*(F41+F74+F86)</f>
        <v>101.88339805227</v>
      </c>
      <c r="G91" s="41" t="n">
        <f aca="false">D91*(G41+G74+G86)</f>
        <v>97.5475276184705</v>
      </c>
      <c r="H91" s="41" t="n">
        <f aca="false">D91*(H41+H74+H86)</f>
        <v>92.1335307474907</v>
      </c>
      <c r="I91" s="41" t="n">
        <f aca="false">D91*(I41+I74+I86)</f>
        <v>101.353973445562</v>
      </c>
      <c r="J91" s="41" t="n">
        <f aca="false">D91*(J41+J74+J86)</f>
        <v>95.6000013866512</v>
      </c>
      <c r="K91" s="25" t="s">
        <v>158</v>
      </c>
      <c r="L91" s="106"/>
      <c r="M91" s="17"/>
      <c r="N91" s="17"/>
      <c r="O91" s="17"/>
      <c r="P91" s="18"/>
      <c r="Q91" s="18"/>
      <c r="R91" s="26"/>
      <c r="S91" s="26"/>
      <c r="T91" s="26"/>
      <c r="U91" s="26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M91" s="27"/>
      <c r="AN91" s="27"/>
      <c r="AO91" s="27"/>
      <c r="AP91" s="27"/>
      <c r="AQ91" s="27"/>
      <c r="AR91" s="27"/>
      <c r="AS91" s="27"/>
      <c r="AT91" s="27"/>
      <c r="AU91" s="27"/>
      <c r="AV91" s="27"/>
      <c r="AW91" s="27"/>
      <c r="AX91" s="27"/>
      <c r="AY91" s="27"/>
      <c r="AZ91" s="27"/>
      <c r="BA91" s="27"/>
      <c r="BB91" s="27"/>
      <c r="BC91" s="27"/>
      <c r="BD91" s="27"/>
      <c r="BE91" s="27"/>
      <c r="BF91" s="27"/>
      <c r="BG91" s="27"/>
      <c r="BH91" s="27"/>
      <c r="BI91" s="27"/>
      <c r="BJ91" s="27"/>
      <c r="BK91" s="27"/>
      <c r="BL91" s="27"/>
      <c r="BM91" s="27"/>
      <c r="BN91" s="27"/>
      <c r="BO91" s="27"/>
    </row>
    <row r="92" s="23" customFormat="true" ht="23.1" hidden="false" customHeight="true" outlineLevel="0" collapsed="false">
      <c r="A92" s="15" t="s">
        <v>16</v>
      </c>
      <c r="B92" s="73" t="s">
        <v>159</v>
      </c>
      <c r="C92" s="107"/>
      <c r="D92" s="52" t="n">
        <f aca="false">((20/30)/12)*1.416%*45.22%</f>
        <v>0.000355730666666667</v>
      </c>
      <c r="E92" s="41" t="n">
        <f aca="false">D92*(E41+E74+E86)</f>
        <v>1.48333746975537</v>
      </c>
      <c r="F92" s="41" t="n">
        <f aca="false">D92*(F41+F74+F86)</f>
        <v>1.63093721001298</v>
      </c>
      <c r="G92" s="41" t="n">
        <f aca="false">D92*(G41+G74+G86)</f>
        <v>1.56152911641316</v>
      </c>
      <c r="H92" s="41" t="n">
        <f aca="false">D92*(H41+H74+H86)</f>
        <v>1.47486250418214</v>
      </c>
      <c r="I92" s="41" t="n">
        <f aca="false">D92*(I41+I74+I86)</f>
        <v>1.62246224443975</v>
      </c>
      <c r="J92" s="41" t="n">
        <f aca="false">D92*(J41+J74+J86)</f>
        <v>1.53035335019735</v>
      </c>
      <c r="K92" s="25" t="s">
        <v>160</v>
      </c>
      <c r="L92" s="17"/>
      <c r="M92" s="17"/>
      <c r="N92" s="17"/>
      <c r="O92" s="17"/>
      <c r="P92" s="18"/>
      <c r="Q92" s="18"/>
      <c r="R92" s="26"/>
      <c r="S92" s="26"/>
      <c r="T92" s="26"/>
      <c r="U92" s="26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M92" s="27"/>
      <c r="AN92" s="27"/>
      <c r="AO92" s="27"/>
      <c r="AP92" s="27"/>
      <c r="AQ92" s="27"/>
      <c r="AR92" s="27"/>
      <c r="AS92" s="27"/>
      <c r="AT92" s="27"/>
      <c r="AU92" s="27"/>
      <c r="AV92" s="27"/>
      <c r="AW92" s="27"/>
      <c r="AX92" s="27"/>
      <c r="AY92" s="27"/>
      <c r="AZ92" s="27"/>
      <c r="BA92" s="27"/>
      <c r="BB92" s="27"/>
      <c r="BC92" s="27"/>
      <c r="BD92" s="27"/>
      <c r="BE92" s="27"/>
      <c r="BF92" s="27"/>
      <c r="BG92" s="27"/>
      <c r="BH92" s="27"/>
      <c r="BI92" s="27"/>
      <c r="BJ92" s="27"/>
      <c r="BK92" s="27"/>
      <c r="BL92" s="27"/>
      <c r="BM92" s="27"/>
      <c r="BN92" s="27"/>
      <c r="BO92" s="27"/>
    </row>
    <row r="93" s="23" customFormat="true" ht="23.1" hidden="false" customHeight="true" outlineLevel="0" collapsed="false">
      <c r="A93" s="15" t="s">
        <v>19</v>
      </c>
      <c r="B93" s="73" t="s">
        <v>161</v>
      </c>
      <c r="C93" s="107"/>
      <c r="D93" s="52" t="n">
        <f aca="false">((15/30)/12)*0.44%</f>
        <v>0.000183333333333333</v>
      </c>
      <c r="E93" s="41" t="n">
        <f aca="false">D93*(E41+E74+E86)</f>
        <v>0.764469381672141</v>
      </c>
      <c r="F93" s="41" t="n">
        <f aca="false">D93*(F41+F74+F86)</f>
        <v>0.84053803393123</v>
      </c>
      <c r="G93" s="41" t="n">
        <f aca="false">D93*(G41+G74+G86)</f>
        <v>0.804767102852382</v>
      </c>
      <c r="H93" s="41" t="n">
        <f aca="false">D93*(H41+H74+H86)</f>
        <v>0.760101628666797</v>
      </c>
      <c r="I93" s="41" t="n">
        <f aca="false">D93*(I41+I74+I86)</f>
        <v>0.836170280925887</v>
      </c>
      <c r="J93" s="41" t="n">
        <f aca="false">D93*(J41+J74+J86)</f>
        <v>0.788700011439871</v>
      </c>
      <c r="K93" s="25" t="s">
        <v>162</v>
      </c>
      <c r="L93" s="17"/>
      <c r="M93" s="17"/>
      <c r="N93" s="17"/>
      <c r="O93" s="17"/>
      <c r="P93" s="18"/>
      <c r="Q93" s="18"/>
      <c r="R93" s="26"/>
      <c r="S93" s="26"/>
      <c r="T93" s="26"/>
      <c r="U93" s="26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  <c r="AW93" s="27"/>
      <c r="AX93" s="27"/>
      <c r="AY93" s="27"/>
      <c r="AZ93" s="27"/>
      <c r="BA93" s="27"/>
      <c r="BB93" s="27"/>
      <c r="BC93" s="27"/>
      <c r="BD93" s="27"/>
      <c r="BE93" s="27"/>
      <c r="BF93" s="27"/>
      <c r="BG93" s="27"/>
      <c r="BH93" s="27"/>
      <c r="BI93" s="27"/>
      <c r="BJ93" s="27"/>
      <c r="BK93" s="27"/>
      <c r="BL93" s="27"/>
      <c r="BM93" s="27"/>
      <c r="BN93" s="27"/>
      <c r="BO93" s="27"/>
    </row>
    <row r="94" s="23" customFormat="true" ht="23.1" hidden="false" customHeight="true" outlineLevel="0" collapsed="false">
      <c r="A94" s="15" t="s">
        <v>21</v>
      </c>
      <c r="B94" s="7" t="s">
        <v>163</v>
      </c>
      <c r="C94" s="95"/>
      <c r="D94" s="52" t="n">
        <f aca="false">(((180/30)/12)*1.416%)*54.78%*36.8%</f>
        <v>0.001427260032</v>
      </c>
      <c r="E94" s="41" t="n">
        <f aca="false">D94*(E41+E74+E86)</f>
        <v>5.95143596808218</v>
      </c>
      <c r="F94" s="41" t="n">
        <f aca="false">D94*(F41+F74+F86)</f>
        <v>6.54363458839585</v>
      </c>
      <c r="G94" s="41" t="n">
        <f aca="false">D94*(G41+G74+G86)</f>
        <v>6.26515593256166</v>
      </c>
      <c r="H94" s="41" t="n">
        <f aca="false">D94*(H41+H74+H86)</f>
        <v>5.91743277193215</v>
      </c>
      <c r="I94" s="41" t="n">
        <f aca="false">D94*(I41+I74+I86)</f>
        <v>6.50963139224581</v>
      </c>
      <c r="J94" s="41" t="n">
        <f aca="false">D94*(J41+J74+J86)</f>
        <v>6.14007274672404</v>
      </c>
      <c r="K94" s="47" t="s">
        <v>164</v>
      </c>
      <c r="L94" s="17"/>
      <c r="M94" s="17"/>
      <c r="N94" s="17"/>
      <c r="O94" s="17"/>
      <c r="P94" s="18"/>
      <c r="Q94" s="18"/>
      <c r="R94" s="26"/>
      <c r="S94" s="26"/>
      <c r="T94" s="26"/>
      <c r="U94" s="26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7"/>
      <c r="BD94" s="27"/>
      <c r="BE94" s="27"/>
      <c r="BF94" s="27"/>
      <c r="BG94" s="27"/>
      <c r="BH94" s="27"/>
      <c r="BI94" s="27"/>
      <c r="BJ94" s="27"/>
      <c r="BK94" s="27"/>
      <c r="BL94" s="27"/>
      <c r="BM94" s="27"/>
      <c r="BN94" s="27"/>
      <c r="BO94" s="27"/>
    </row>
    <row r="95" s="23" customFormat="true" ht="12.75" hidden="false" customHeight="true" outlineLevel="0" collapsed="false">
      <c r="A95" s="15" t="s">
        <v>78</v>
      </c>
      <c r="B95" s="73" t="s">
        <v>165</v>
      </c>
      <c r="C95" s="107"/>
      <c r="D95" s="52" t="n">
        <v>0</v>
      </c>
      <c r="E95" s="41" t="n">
        <v>0</v>
      </c>
      <c r="F95" s="41" t="n">
        <v>0</v>
      </c>
      <c r="G95" s="41" t="n">
        <v>0</v>
      </c>
      <c r="H95" s="41" t="n">
        <v>0</v>
      </c>
      <c r="I95" s="41" t="n">
        <v>0</v>
      </c>
      <c r="J95" s="41" t="n">
        <v>0</v>
      </c>
      <c r="K95" s="10" t="s">
        <v>34</v>
      </c>
      <c r="L95" s="17"/>
      <c r="M95" s="17"/>
      <c r="N95" s="17"/>
      <c r="O95" s="17"/>
      <c r="P95" s="18"/>
      <c r="Q95" s="18"/>
      <c r="R95" s="26"/>
      <c r="S95" s="26"/>
      <c r="T95" s="26"/>
      <c r="U95" s="26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M95" s="27"/>
      <c r="AN95" s="27"/>
      <c r="AO95" s="27"/>
      <c r="AP95" s="27"/>
      <c r="AQ95" s="27"/>
      <c r="AR95" s="27"/>
      <c r="AS95" s="27"/>
      <c r="AT95" s="27"/>
      <c r="AU95" s="27"/>
      <c r="AV95" s="27"/>
      <c r="AW95" s="27"/>
      <c r="AX95" s="27"/>
      <c r="AY95" s="27"/>
      <c r="AZ95" s="27"/>
      <c r="BA95" s="27"/>
      <c r="BB95" s="27"/>
      <c r="BC95" s="27"/>
      <c r="BD95" s="27"/>
      <c r="BE95" s="27"/>
      <c r="BF95" s="27"/>
      <c r="BG95" s="27"/>
      <c r="BH95" s="27"/>
      <c r="BI95" s="27"/>
      <c r="BJ95" s="27"/>
      <c r="BK95" s="27"/>
      <c r="BL95" s="27"/>
      <c r="BM95" s="27"/>
      <c r="BN95" s="27"/>
      <c r="BO95" s="27"/>
    </row>
    <row r="96" s="23" customFormat="true" ht="12.75" hidden="false" customHeight="true" outlineLevel="0" collapsed="false">
      <c r="A96" s="76"/>
      <c r="B96" s="61" t="s">
        <v>99</v>
      </c>
      <c r="C96" s="81"/>
      <c r="D96" s="77"/>
      <c r="E96" s="64" t="n">
        <f aca="false">E90+E91+E92+E93+E94+E95</f>
        <v>448.348280751955</v>
      </c>
      <c r="F96" s="64" t="n">
        <f aca="false">F90+F91+F92+F93+F94+F95</f>
        <v>492.961250580624</v>
      </c>
      <c r="G96" s="64" t="n">
        <f aca="false">G90+G91+G92+G93+G94+G95</f>
        <v>471.982208339562</v>
      </c>
      <c r="H96" s="64" t="n">
        <f aca="false">H90+H91+H92+H93+H94+H95</f>
        <v>445.786667955362</v>
      </c>
      <c r="I96" s="64" t="n">
        <f aca="false">I90+I91+I92+I93+I94+I95</f>
        <v>490.399637784032</v>
      </c>
      <c r="J96" s="64" t="n">
        <f aca="false">J90+J91+J92+J93+J94+J95</f>
        <v>462.559132694955</v>
      </c>
      <c r="K96" s="10" t="s">
        <v>166</v>
      </c>
      <c r="L96" s="2"/>
      <c r="M96" s="2"/>
      <c r="N96" s="2"/>
      <c r="O96" s="2"/>
      <c r="P96" s="3"/>
      <c r="Q96" s="3"/>
      <c r="R96" s="22"/>
      <c r="S96" s="22"/>
      <c r="T96" s="22"/>
      <c r="U96" s="22"/>
    </row>
    <row r="97" customFormat="false" ht="12.75" hidden="false" customHeight="true" outlineLevel="0" collapsed="false">
      <c r="A97" s="108" t="s">
        <v>167</v>
      </c>
      <c r="B97" s="108"/>
      <c r="C97" s="108"/>
      <c r="D97" s="108"/>
      <c r="E97" s="108"/>
      <c r="F97" s="108"/>
      <c r="G97" s="108"/>
      <c r="H97" s="108"/>
      <c r="I97" s="108"/>
      <c r="J97" s="108"/>
      <c r="K97" s="108"/>
    </row>
    <row r="98" s="23" customFormat="true" ht="12.75" hidden="false" customHeight="true" outlineLevel="0" collapsed="false">
      <c r="A98" s="21" t="s">
        <v>168</v>
      </c>
      <c r="B98" s="69" t="s">
        <v>169</v>
      </c>
      <c r="C98" s="70"/>
      <c r="D98" s="21" t="s">
        <v>65</v>
      </c>
      <c r="E98" s="21" t="s">
        <v>66</v>
      </c>
      <c r="F98" s="71"/>
      <c r="G98" s="71"/>
      <c r="H98" s="71"/>
      <c r="I98" s="71"/>
      <c r="J98" s="71"/>
      <c r="K98" s="21" t="s">
        <v>67</v>
      </c>
      <c r="L98" s="2"/>
      <c r="M98" s="2"/>
      <c r="N98" s="2"/>
      <c r="O98" s="2"/>
      <c r="P98" s="3"/>
      <c r="Q98" s="3"/>
      <c r="R98" s="22"/>
      <c r="S98" s="22"/>
      <c r="T98" s="22"/>
      <c r="U98" s="22"/>
    </row>
    <row r="99" s="23" customFormat="true" ht="24.95" hidden="false" customHeight="true" outlineLevel="0" collapsed="false">
      <c r="A99" s="15" t="s">
        <v>11</v>
      </c>
      <c r="B99" s="7" t="s">
        <v>170</v>
      </c>
      <c r="C99" s="95"/>
      <c r="D99" s="52" t="n">
        <v>0</v>
      </c>
      <c r="E99" s="41" t="n">
        <f aca="false">D43*15</f>
        <v>247.029545454545</v>
      </c>
      <c r="F99" s="41" t="n">
        <f aca="false">D44*15</f>
        <v>296.435454545455</v>
      </c>
      <c r="G99" s="109" t="n">
        <f aca="false">D43*22</f>
        <v>362.31</v>
      </c>
      <c r="H99" s="109" t="n">
        <f aca="false">D43*15</f>
        <v>247.029545454545</v>
      </c>
      <c r="I99" s="109" t="n">
        <f aca="false">D44*15</f>
        <v>296.435454545455</v>
      </c>
      <c r="J99" s="41" t="n">
        <f aca="false">D43*22</f>
        <v>362.31</v>
      </c>
      <c r="K99" s="110" t="s">
        <v>171</v>
      </c>
      <c r="L99" s="17"/>
      <c r="M99" s="17"/>
      <c r="N99" s="17"/>
      <c r="O99" s="17"/>
      <c r="P99" s="18"/>
      <c r="Q99" s="18"/>
      <c r="R99" s="26"/>
      <c r="S99" s="26"/>
      <c r="T99" s="26"/>
      <c r="U99" s="26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M99" s="27"/>
      <c r="AN99" s="27"/>
      <c r="AO99" s="27"/>
      <c r="AP99" s="27"/>
      <c r="AQ99" s="27"/>
      <c r="AR99" s="27"/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7"/>
      <c r="BD99" s="27"/>
      <c r="BE99" s="27"/>
      <c r="BF99" s="27"/>
      <c r="BG99" s="27"/>
      <c r="BH99" s="27"/>
      <c r="BI99" s="27"/>
      <c r="BJ99" s="27"/>
      <c r="BK99" s="27"/>
      <c r="BL99" s="27"/>
      <c r="BM99" s="27"/>
      <c r="BN99" s="27"/>
      <c r="BO99" s="27"/>
    </row>
    <row r="100" s="23" customFormat="true" ht="12.75" hidden="false" customHeight="true" outlineLevel="0" collapsed="false">
      <c r="A100" s="76"/>
      <c r="B100" s="111" t="s">
        <v>99</v>
      </c>
      <c r="C100" s="111"/>
      <c r="D100" s="77"/>
      <c r="E100" s="64" t="n">
        <f aca="false">E99</f>
        <v>247.029545454545</v>
      </c>
      <c r="F100" s="64" t="n">
        <f aca="false">F99</f>
        <v>296.435454545455</v>
      </c>
      <c r="G100" s="64" t="n">
        <f aca="false">G99</f>
        <v>362.31</v>
      </c>
      <c r="H100" s="64" t="n">
        <f aca="false">H99</f>
        <v>247.029545454545</v>
      </c>
      <c r="I100" s="64" t="n">
        <f aca="false">I99</f>
        <v>296.435454545455</v>
      </c>
      <c r="J100" s="64" t="n">
        <f aca="false">J99</f>
        <v>362.31</v>
      </c>
      <c r="K100" s="10" t="s">
        <v>34</v>
      </c>
      <c r="L100" s="2"/>
      <c r="M100" s="2"/>
      <c r="N100" s="2"/>
      <c r="O100" s="2"/>
      <c r="P100" s="3"/>
      <c r="Q100" s="3"/>
      <c r="R100" s="22"/>
      <c r="S100" s="22"/>
      <c r="T100" s="22"/>
      <c r="U100" s="22"/>
    </row>
    <row r="101" s="23" customFormat="true" ht="12.75" hidden="false" customHeight="true" outlineLevel="0" collapsed="false">
      <c r="A101" s="68" t="s">
        <v>172</v>
      </c>
      <c r="B101" s="68"/>
      <c r="C101" s="68"/>
      <c r="D101" s="68"/>
      <c r="E101" s="68"/>
      <c r="F101" s="68"/>
      <c r="G101" s="68"/>
      <c r="H101" s="68"/>
      <c r="I101" s="68"/>
      <c r="J101" s="68"/>
      <c r="K101" s="68"/>
      <c r="L101" s="2"/>
      <c r="M101" s="2"/>
      <c r="N101" s="2"/>
      <c r="O101" s="2"/>
      <c r="P101" s="3"/>
      <c r="Q101" s="3"/>
      <c r="R101" s="22"/>
      <c r="S101" s="2"/>
      <c r="T101" s="3"/>
      <c r="U101" s="22"/>
    </row>
    <row r="102" s="23" customFormat="true" ht="12.75" hidden="false" customHeight="true" outlineLevel="0" collapsed="false">
      <c r="A102" s="21" t="n">
        <v>4</v>
      </c>
      <c r="B102" s="69" t="s">
        <v>173</v>
      </c>
      <c r="C102" s="70"/>
      <c r="D102" s="21" t="s">
        <v>65</v>
      </c>
      <c r="E102" s="21" t="s">
        <v>66</v>
      </c>
      <c r="F102" s="21"/>
      <c r="G102" s="21"/>
      <c r="H102" s="21"/>
      <c r="I102" s="21"/>
      <c r="J102" s="21"/>
      <c r="K102" s="21" t="s">
        <v>67</v>
      </c>
      <c r="L102" s="2"/>
      <c r="M102" s="2"/>
      <c r="N102" s="2"/>
      <c r="O102" s="2"/>
      <c r="P102" s="3"/>
      <c r="Q102" s="3"/>
      <c r="R102" s="22"/>
      <c r="S102" s="2"/>
      <c r="T102" s="3"/>
      <c r="U102" s="22"/>
    </row>
    <row r="103" s="23" customFormat="true" ht="12.75" hidden="false" customHeight="true" outlineLevel="0" collapsed="false">
      <c r="A103" s="88" t="s">
        <v>153</v>
      </c>
      <c r="B103" s="7" t="s">
        <v>174</v>
      </c>
      <c r="C103" s="9"/>
      <c r="D103" s="63" t="n">
        <f aca="false">D96</f>
        <v>0</v>
      </c>
      <c r="E103" s="41" t="n">
        <f aca="false">E96</f>
        <v>448.348280751955</v>
      </c>
      <c r="F103" s="41" t="n">
        <f aca="false">F96</f>
        <v>492.961250580624</v>
      </c>
      <c r="G103" s="41" t="n">
        <f aca="false">G96</f>
        <v>471.982208339562</v>
      </c>
      <c r="H103" s="41" t="n">
        <f aca="false">H96</f>
        <v>445.786667955362</v>
      </c>
      <c r="I103" s="41" t="n">
        <f aca="false">I96</f>
        <v>490.399637784032</v>
      </c>
      <c r="J103" s="41" t="n">
        <f aca="false">J96</f>
        <v>462.559132694955</v>
      </c>
      <c r="K103" s="112" t="s">
        <v>175</v>
      </c>
      <c r="L103" s="2"/>
      <c r="M103" s="2"/>
      <c r="N103" s="2"/>
      <c r="O103" s="2"/>
      <c r="P103" s="3"/>
      <c r="Q103" s="3"/>
      <c r="R103" s="22"/>
      <c r="S103" s="2"/>
      <c r="T103" s="3"/>
      <c r="U103" s="22"/>
    </row>
    <row r="104" s="23" customFormat="true" ht="12.75" hidden="false" customHeight="true" outlineLevel="0" collapsed="false">
      <c r="A104" s="88" t="s">
        <v>168</v>
      </c>
      <c r="B104" s="7" t="s">
        <v>176</v>
      </c>
      <c r="C104" s="9"/>
      <c r="D104" s="63" t="n">
        <f aca="false">D100</f>
        <v>0</v>
      </c>
      <c r="E104" s="41" t="n">
        <f aca="false">E100</f>
        <v>247.029545454545</v>
      </c>
      <c r="F104" s="41" t="n">
        <f aca="false">F100</f>
        <v>296.435454545455</v>
      </c>
      <c r="G104" s="41" t="n">
        <f aca="false">G100</f>
        <v>362.31</v>
      </c>
      <c r="H104" s="41" t="n">
        <f aca="false">H100</f>
        <v>247.029545454545</v>
      </c>
      <c r="I104" s="41" t="n">
        <f aca="false">I100</f>
        <v>296.435454545455</v>
      </c>
      <c r="J104" s="41" t="n">
        <f aca="false">J100</f>
        <v>362.31</v>
      </c>
      <c r="K104" s="32" t="s">
        <v>177</v>
      </c>
      <c r="L104" s="2"/>
      <c r="M104" s="2"/>
      <c r="N104" s="2"/>
      <c r="O104" s="2"/>
      <c r="P104" s="3"/>
      <c r="Q104" s="3"/>
      <c r="R104" s="22"/>
      <c r="S104" s="2"/>
      <c r="T104" s="22"/>
      <c r="U104" s="22"/>
    </row>
    <row r="105" s="23" customFormat="true" ht="12.75" hidden="false" customHeight="true" outlineLevel="0" collapsed="false">
      <c r="A105" s="76"/>
      <c r="B105" s="61" t="s">
        <v>178</v>
      </c>
      <c r="C105" s="81"/>
      <c r="D105" s="77" t="n">
        <f aca="false">SUM(D103:D104)</f>
        <v>0</v>
      </c>
      <c r="E105" s="64" t="n">
        <f aca="false">E103+E104</f>
        <v>695.3778262065</v>
      </c>
      <c r="F105" s="64" t="n">
        <f aca="false">F103+F104</f>
        <v>789.396705126079</v>
      </c>
      <c r="G105" s="64" t="n">
        <f aca="false">G103+G104</f>
        <v>834.292208339562</v>
      </c>
      <c r="H105" s="64" t="n">
        <f aca="false">H103+H104</f>
        <v>692.816213409907</v>
      </c>
      <c r="I105" s="64" t="n">
        <f aca="false">I103+I104</f>
        <v>786.835092329487</v>
      </c>
      <c r="J105" s="64" t="n">
        <f aca="false">J103+J104</f>
        <v>824.869132694955</v>
      </c>
      <c r="K105" s="10" t="s">
        <v>179</v>
      </c>
      <c r="L105" s="2"/>
      <c r="M105" s="2"/>
      <c r="N105" s="2"/>
      <c r="O105" s="2"/>
      <c r="P105" s="3"/>
      <c r="Q105" s="3"/>
      <c r="R105" s="22"/>
      <c r="S105" s="2"/>
      <c r="T105" s="22"/>
      <c r="U105" s="22"/>
    </row>
    <row r="106" s="23" customFormat="true" ht="12" hidden="false" customHeight="false" outlineLevel="0" collapsed="false">
      <c r="A106" s="68" t="s">
        <v>180</v>
      </c>
      <c r="B106" s="68"/>
      <c r="C106" s="68"/>
      <c r="D106" s="68"/>
      <c r="E106" s="68"/>
      <c r="F106" s="68"/>
      <c r="G106" s="68"/>
      <c r="H106" s="68"/>
      <c r="I106" s="68"/>
      <c r="J106" s="68"/>
      <c r="K106" s="68"/>
      <c r="L106" s="2"/>
      <c r="M106" s="2"/>
      <c r="N106" s="2"/>
      <c r="O106" s="2"/>
      <c r="P106" s="3"/>
      <c r="Q106" s="3"/>
      <c r="R106" s="22"/>
      <c r="S106" s="2"/>
      <c r="T106" s="22"/>
      <c r="U106" s="22"/>
    </row>
    <row r="107" s="23" customFormat="true" ht="12" hidden="false" customHeight="false" outlineLevel="0" collapsed="false">
      <c r="A107" s="21" t="n">
        <v>5</v>
      </c>
      <c r="B107" s="69" t="s">
        <v>181</v>
      </c>
      <c r="C107" s="70"/>
      <c r="D107" s="21" t="s">
        <v>65</v>
      </c>
      <c r="E107" s="71" t="s">
        <v>66</v>
      </c>
      <c r="F107" s="71"/>
      <c r="G107" s="71"/>
      <c r="H107" s="71"/>
      <c r="I107" s="71"/>
      <c r="J107" s="71"/>
      <c r="K107" s="21" t="s">
        <v>67</v>
      </c>
      <c r="L107" s="2"/>
      <c r="M107" s="2"/>
      <c r="N107" s="2"/>
      <c r="O107" s="2"/>
      <c r="P107" s="3"/>
      <c r="Q107" s="3"/>
      <c r="R107" s="22"/>
      <c r="S107" s="2"/>
      <c r="T107" s="22"/>
      <c r="U107" s="22"/>
    </row>
    <row r="108" s="23" customFormat="true" ht="12.75" hidden="false" customHeight="true" outlineLevel="0" collapsed="false">
      <c r="A108" s="88" t="s">
        <v>11</v>
      </c>
      <c r="B108" s="7" t="s">
        <v>182</v>
      </c>
      <c r="C108" s="9"/>
      <c r="D108" s="63"/>
      <c r="E108" s="109" t="n">
        <v>34.59</v>
      </c>
      <c r="F108" s="109" t="n">
        <v>34.59</v>
      </c>
      <c r="G108" s="109" t="n">
        <v>34.59</v>
      </c>
      <c r="H108" s="109" t="n">
        <v>34.59</v>
      </c>
      <c r="I108" s="109" t="n">
        <v>34.59</v>
      </c>
      <c r="J108" s="109" t="n">
        <v>34.59</v>
      </c>
      <c r="K108" s="25" t="s">
        <v>183</v>
      </c>
      <c r="L108" s="2"/>
      <c r="M108" s="2"/>
      <c r="N108" s="2"/>
      <c r="O108" s="2"/>
      <c r="P108" s="3"/>
      <c r="Q108" s="3"/>
      <c r="R108" s="22"/>
      <c r="S108" s="2"/>
      <c r="T108" s="22"/>
      <c r="U108" s="22"/>
    </row>
    <row r="109" s="23" customFormat="true" ht="12.8" hidden="false" customHeight="false" outlineLevel="0" collapsed="false">
      <c r="A109" s="88" t="s">
        <v>13</v>
      </c>
      <c r="B109" s="7" t="s">
        <v>184</v>
      </c>
      <c r="C109" s="9"/>
      <c r="D109" s="63"/>
      <c r="E109" s="109" t="n">
        <v>4.66</v>
      </c>
      <c r="F109" s="109" t="n">
        <v>4.66</v>
      </c>
      <c r="G109" s="109" t="n">
        <v>14.6</v>
      </c>
      <c r="H109" s="109" t="n">
        <v>4.66</v>
      </c>
      <c r="I109" s="109" t="n">
        <v>4.66</v>
      </c>
      <c r="J109" s="109" t="n">
        <v>14.6</v>
      </c>
      <c r="K109" s="25" t="s">
        <v>183</v>
      </c>
      <c r="L109" s="2"/>
      <c r="M109" s="2"/>
      <c r="N109" s="2"/>
      <c r="O109" s="2"/>
      <c r="P109" s="3"/>
      <c r="Q109" s="3"/>
      <c r="R109" s="22"/>
      <c r="S109" s="2"/>
      <c r="T109" s="22"/>
      <c r="U109" s="22"/>
    </row>
    <row r="110" s="23" customFormat="true" ht="12.8" hidden="false" customHeight="false" outlineLevel="0" collapsed="false">
      <c r="A110" s="88" t="s">
        <v>16</v>
      </c>
      <c r="B110" s="7" t="s">
        <v>185</v>
      </c>
      <c r="C110" s="9"/>
      <c r="D110" s="63"/>
      <c r="E110" s="109" t="n">
        <v>12.93</v>
      </c>
      <c r="F110" s="109" t="n">
        <v>12.93</v>
      </c>
      <c r="G110" s="109" t="n">
        <v>51.74</v>
      </c>
      <c r="H110" s="109" t="n">
        <v>12.93</v>
      </c>
      <c r="I110" s="109" t="n">
        <v>12.93</v>
      </c>
      <c r="J110" s="109" t="n">
        <v>51.74</v>
      </c>
      <c r="K110" s="25" t="s">
        <v>183</v>
      </c>
      <c r="L110" s="2"/>
      <c r="M110" s="2"/>
      <c r="N110" s="2"/>
      <c r="O110" s="2"/>
      <c r="P110" s="3"/>
      <c r="Q110" s="3"/>
      <c r="R110" s="22"/>
      <c r="S110" s="22"/>
      <c r="T110" s="22"/>
      <c r="U110" s="22"/>
    </row>
    <row r="111" s="23" customFormat="true" ht="12.8" hidden="false" customHeight="false" outlineLevel="0" collapsed="false">
      <c r="A111" s="113"/>
      <c r="B111" s="61" t="s">
        <v>186</v>
      </c>
      <c r="C111" s="81"/>
      <c r="D111" s="114"/>
      <c r="E111" s="115" t="n">
        <f aca="false">E108+E109+E110</f>
        <v>52.18</v>
      </c>
      <c r="F111" s="115" t="n">
        <f aca="false">F108+F109+F110</f>
        <v>52.18</v>
      </c>
      <c r="G111" s="115" t="n">
        <f aca="false">G108+G109+G110</f>
        <v>100.93</v>
      </c>
      <c r="H111" s="115" t="n">
        <f aca="false">H108+H109+H110</f>
        <v>52.18</v>
      </c>
      <c r="I111" s="115" t="n">
        <f aca="false">I108+I109+I110</f>
        <v>52.18</v>
      </c>
      <c r="J111" s="115" t="n">
        <f aca="false">J108+J109+J110</f>
        <v>100.93</v>
      </c>
      <c r="K111" s="10" t="s">
        <v>132</v>
      </c>
      <c r="L111" s="2"/>
      <c r="M111" s="2"/>
      <c r="N111" s="2"/>
      <c r="O111" s="2"/>
      <c r="P111" s="3"/>
      <c r="Q111" s="3"/>
      <c r="R111" s="22"/>
      <c r="S111" s="22"/>
      <c r="T111" s="22"/>
      <c r="U111" s="22"/>
    </row>
    <row r="112" customFormat="false" ht="12.75" hidden="false" customHeight="false" outlineLevel="0" collapsed="false">
      <c r="A112" s="116"/>
      <c r="B112" s="90"/>
      <c r="C112" s="89"/>
      <c r="D112" s="116"/>
      <c r="E112" s="91"/>
      <c r="F112" s="91"/>
      <c r="G112" s="91"/>
      <c r="H112" s="91"/>
      <c r="I112" s="91"/>
      <c r="J112" s="91"/>
      <c r="K112" s="92"/>
    </row>
    <row r="113" customFormat="false" ht="12.75" hidden="false" customHeight="false" outlineLevel="0" collapsed="false">
      <c r="A113" s="116"/>
      <c r="B113" s="90"/>
      <c r="C113" s="89"/>
      <c r="D113" s="116"/>
      <c r="E113" s="91"/>
      <c r="F113" s="91"/>
      <c r="G113" s="91"/>
      <c r="H113" s="91"/>
      <c r="I113" s="91"/>
      <c r="J113" s="91"/>
      <c r="K113" s="92"/>
    </row>
    <row r="114" customFormat="false" ht="12.75" hidden="false" customHeight="false" outlineLevel="0" collapsed="false">
      <c r="A114" s="116"/>
      <c r="B114" s="90"/>
      <c r="C114" s="89"/>
      <c r="D114" s="116"/>
      <c r="E114" s="91"/>
      <c r="F114" s="91"/>
      <c r="G114" s="91"/>
      <c r="H114" s="91"/>
      <c r="I114" s="91"/>
      <c r="J114" s="91"/>
      <c r="K114" s="92"/>
    </row>
    <row r="115" customFormat="false" ht="12.75" hidden="false" customHeight="false" outlineLevel="0" collapsed="false">
      <c r="A115" s="108" t="s">
        <v>187</v>
      </c>
      <c r="B115" s="108"/>
      <c r="C115" s="108"/>
      <c r="D115" s="108"/>
      <c r="E115" s="108"/>
      <c r="F115" s="108"/>
      <c r="G115" s="108"/>
      <c r="H115" s="108"/>
      <c r="I115" s="108"/>
      <c r="J115" s="108"/>
      <c r="K115" s="108"/>
    </row>
    <row r="116" customFormat="false" ht="12.75" hidden="false" customHeight="true" outlineLevel="0" collapsed="false">
      <c r="A116" s="117" t="n">
        <v>6</v>
      </c>
      <c r="B116" s="118" t="s">
        <v>188</v>
      </c>
      <c r="C116" s="119"/>
      <c r="D116" s="117" t="s">
        <v>65</v>
      </c>
      <c r="E116" s="120" t="s">
        <v>66</v>
      </c>
      <c r="F116" s="120"/>
      <c r="G116" s="120"/>
      <c r="H116" s="120"/>
      <c r="I116" s="120"/>
      <c r="J116" s="120"/>
      <c r="K116" s="117" t="s">
        <v>67</v>
      </c>
    </row>
    <row r="117" s="23" customFormat="true" ht="33.4" hidden="false" customHeight="true" outlineLevel="0" collapsed="false">
      <c r="A117" s="15" t="s">
        <v>11</v>
      </c>
      <c r="B117" s="7" t="s">
        <v>189</v>
      </c>
      <c r="C117" s="9"/>
      <c r="D117" s="121" t="n">
        <v>0.0473</v>
      </c>
      <c r="E117" s="64" t="n">
        <f aca="false">D117*(E41+E74+E86+E105+E111)</f>
        <v>232.59258565098</v>
      </c>
      <c r="F117" s="64" t="n">
        <f aca="false">D117*(F41+F74+F86+F105+F111)</f>
        <v>256.665390906721</v>
      </c>
      <c r="G117" s="64" t="n">
        <f aca="false">D117*(G41+G74+G86+G105+G111)</f>
        <v>251.865922990376</v>
      </c>
      <c r="H117" s="64" t="n">
        <f aca="false">D117*(H41+H74+H86+H105+H111)</f>
        <v>231.344541090323</v>
      </c>
      <c r="I117" s="64" t="n">
        <f aca="false">D117*(I41+I74+I86+I105+I111)</f>
        <v>255.417346346064</v>
      </c>
      <c r="J117" s="64" t="n">
        <f aca="false">D117*(J41+J74+J86+J105+J111)</f>
        <v>247.274901927959</v>
      </c>
      <c r="K117" s="122" t="s">
        <v>190</v>
      </c>
      <c r="L117" s="17"/>
      <c r="M117" s="123"/>
      <c r="N117" s="2"/>
      <c r="O117" s="17"/>
      <c r="P117" s="18"/>
      <c r="Q117" s="18"/>
      <c r="R117" s="26"/>
      <c r="S117" s="26"/>
      <c r="T117" s="26"/>
      <c r="U117" s="26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M117" s="27"/>
      <c r="AN117" s="27"/>
      <c r="AO117" s="27"/>
      <c r="AP117" s="27"/>
      <c r="AQ117" s="27"/>
      <c r="AR117" s="27"/>
      <c r="AS117" s="27"/>
      <c r="AT117" s="27"/>
      <c r="AU117" s="27"/>
      <c r="AV117" s="27"/>
      <c r="AW117" s="27"/>
      <c r="AX117" s="27"/>
      <c r="AY117" s="27"/>
      <c r="AZ117" s="27"/>
      <c r="BA117" s="27"/>
      <c r="BB117" s="27"/>
      <c r="BC117" s="27"/>
      <c r="BD117" s="27"/>
      <c r="BE117" s="27"/>
      <c r="BF117" s="27"/>
      <c r="BG117" s="27"/>
      <c r="BH117" s="27"/>
      <c r="BI117" s="27"/>
      <c r="BJ117" s="27"/>
      <c r="BK117" s="27"/>
      <c r="BL117" s="27"/>
      <c r="BM117" s="27"/>
      <c r="BN117" s="27"/>
      <c r="BO117" s="27"/>
    </row>
    <row r="118" s="23" customFormat="true" ht="42" hidden="false" customHeight="true" outlineLevel="0" collapsed="false">
      <c r="A118" s="15" t="s">
        <v>13</v>
      </c>
      <c r="B118" s="7" t="s">
        <v>191</v>
      </c>
      <c r="C118" s="9"/>
      <c r="D118" s="121" t="n">
        <v>0.0557</v>
      </c>
      <c r="E118" s="64" t="n">
        <f aca="false">D118*(E41+E74+E86+E105+E111+E117)</f>
        <v>286.854075535761</v>
      </c>
      <c r="F118" s="64" t="n">
        <f aca="false">D118*(F41+F74+F86+F105+F111+F117)</f>
        <v>316.542821967043</v>
      </c>
      <c r="G118" s="64" t="n">
        <f aca="false">D118*(G41+G74+G86+G105+G111+G117)</f>
        <v>310.623686890774</v>
      </c>
      <c r="H118" s="64" t="n">
        <f aca="false">D118*(H41+H74+H86+H105+H111+H117)</f>
        <v>285.314874844248</v>
      </c>
      <c r="I118" s="64" t="n">
        <f aca="false">D118*(I41+I74+I86+I105+I111+I117)</f>
        <v>315.00362127553</v>
      </c>
      <c r="J118" s="64" t="n">
        <f aca="false">D118*(J41+J74+J86+J105+J111+J117)</f>
        <v>304.961627204138</v>
      </c>
      <c r="K118" s="122" t="s">
        <v>192</v>
      </c>
      <c r="L118" s="124"/>
      <c r="M118" s="124"/>
      <c r="N118" s="2"/>
      <c r="O118" s="17"/>
      <c r="P118" s="18"/>
      <c r="Q118" s="18"/>
      <c r="R118" s="26"/>
      <c r="S118" s="26"/>
      <c r="T118" s="26"/>
      <c r="U118" s="26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M118" s="27"/>
      <c r="AN118" s="27"/>
      <c r="AO118" s="27"/>
      <c r="AP118" s="27"/>
      <c r="AQ118" s="27"/>
      <c r="AR118" s="27"/>
      <c r="AS118" s="27"/>
      <c r="AT118" s="27"/>
      <c r="AU118" s="27"/>
      <c r="AV118" s="27"/>
      <c r="AW118" s="27"/>
      <c r="AX118" s="27"/>
      <c r="AY118" s="27"/>
      <c r="AZ118" s="27"/>
      <c r="BA118" s="27"/>
      <c r="BB118" s="27"/>
      <c r="BC118" s="27"/>
      <c r="BD118" s="27"/>
      <c r="BE118" s="27"/>
      <c r="BF118" s="27"/>
      <c r="BG118" s="27"/>
      <c r="BH118" s="27"/>
      <c r="BI118" s="27"/>
      <c r="BJ118" s="27"/>
      <c r="BK118" s="27"/>
      <c r="BL118" s="27"/>
      <c r="BM118" s="27"/>
      <c r="BN118" s="27"/>
      <c r="BO118" s="27"/>
    </row>
    <row r="119" s="23" customFormat="true" ht="27.4" hidden="false" customHeight="true" outlineLevel="0" collapsed="false">
      <c r="A119" s="32"/>
      <c r="B119" s="7"/>
      <c r="C119" s="125"/>
      <c r="D119" s="126"/>
      <c r="E119" s="64" t="n">
        <f aca="false">E41+E74+E86+E105+E111+E117+E118</f>
        <v>5436.83747833219</v>
      </c>
      <c r="F119" s="64" t="n">
        <f aca="false">F41+F74+F86+F105+F111+F117+F118</f>
        <v>5999.53783035201</v>
      </c>
      <c r="G119" s="64" t="n">
        <f aca="false">G41+G74+G86+G105+G111+G117+G118</f>
        <v>5887.35056105188</v>
      </c>
      <c r="H119" s="64" t="n">
        <f aca="false">H41+H74+H86+H105+H111+H117+H118</f>
        <v>5407.66451298156</v>
      </c>
      <c r="I119" s="64" t="n">
        <f aca="false">I41+I74+I86+I105+I111+I117+I118</f>
        <v>5970.36486500138</v>
      </c>
      <c r="J119" s="64" t="n">
        <f aca="false">J41+J74+J86+J105+J111+J117+J118</f>
        <v>5780.03572422636</v>
      </c>
      <c r="K119" s="127" t="s">
        <v>193</v>
      </c>
      <c r="L119" s="128"/>
      <c r="M119" s="128"/>
      <c r="N119" s="2"/>
      <c r="O119" s="2"/>
      <c r="P119" s="3"/>
      <c r="Q119" s="3"/>
      <c r="R119" s="22"/>
      <c r="S119" s="22"/>
      <c r="T119" s="22"/>
      <c r="U119" s="22"/>
    </row>
    <row r="120" s="23" customFormat="true" ht="23.1" hidden="false" customHeight="true" outlineLevel="0" collapsed="false">
      <c r="A120" s="129"/>
      <c r="B120" s="130"/>
      <c r="C120" s="131"/>
      <c r="D120" s="132"/>
      <c r="E120" s="77" t="n">
        <f aca="false">100%-D127</f>
        <v>0.9135</v>
      </c>
      <c r="F120" s="77" t="n">
        <f aca="false">100%-D127</f>
        <v>0.9135</v>
      </c>
      <c r="G120" s="77" t="n">
        <f aca="false">100%-D127</f>
        <v>0.9135</v>
      </c>
      <c r="H120" s="77" t="n">
        <f aca="false">100%-D127</f>
        <v>0.9135</v>
      </c>
      <c r="I120" s="77" t="n">
        <f aca="false">100%-D127</f>
        <v>0.9135</v>
      </c>
      <c r="J120" s="77" t="n">
        <f aca="false">100%-D127</f>
        <v>0.9135</v>
      </c>
      <c r="K120" s="133" t="s">
        <v>194</v>
      </c>
      <c r="L120" s="128"/>
      <c r="M120" s="128"/>
      <c r="N120" s="2"/>
      <c r="O120" s="2"/>
      <c r="P120" s="3"/>
      <c r="Q120" s="3"/>
      <c r="R120" s="22"/>
      <c r="S120" s="22"/>
      <c r="T120" s="22"/>
      <c r="U120" s="22"/>
    </row>
    <row r="121" s="23" customFormat="true" ht="20.45" hidden="false" customHeight="true" outlineLevel="0" collapsed="false">
      <c r="A121" s="85"/>
      <c r="B121" s="134"/>
      <c r="C121" s="135"/>
      <c r="D121" s="136"/>
      <c r="E121" s="137" t="n">
        <f aca="false">E119/E120</f>
        <v>5951.65569603962</v>
      </c>
      <c r="F121" s="137" t="n">
        <f aca="false">F119/F120</f>
        <v>6567.63856634046</v>
      </c>
      <c r="G121" s="137" t="n">
        <f aca="false">G119/G120</f>
        <v>6444.8282003852</v>
      </c>
      <c r="H121" s="137" t="n">
        <f aca="false">H119/H120</f>
        <v>5919.7203207242</v>
      </c>
      <c r="I121" s="137" t="n">
        <f aca="false">I119/I120</f>
        <v>6535.70319102505</v>
      </c>
      <c r="J121" s="137" t="n">
        <f aca="false">J119/J120</f>
        <v>6327.35164118922</v>
      </c>
      <c r="K121" s="127" t="s">
        <v>195</v>
      </c>
      <c r="L121" s="138"/>
      <c r="M121" s="128"/>
      <c r="N121" s="2"/>
      <c r="O121" s="2"/>
      <c r="P121" s="3"/>
      <c r="Q121" s="3"/>
      <c r="R121" s="22"/>
      <c r="S121" s="22"/>
      <c r="T121" s="22"/>
      <c r="U121" s="22"/>
    </row>
    <row r="122" s="23" customFormat="true" ht="12.75" hidden="false" customHeight="true" outlineLevel="0" collapsed="false">
      <c r="A122" s="88"/>
      <c r="B122" s="134" t="s">
        <v>196</v>
      </c>
      <c r="C122" s="139"/>
      <c r="D122" s="140" t="n">
        <v>0.0065</v>
      </c>
      <c r="E122" s="41" t="n">
        <f aca="false">D122*E121</f>
        <v>38.6857620242575</v>
      </c>
      <c r="F122" s="41" t="n">
        <f aca="false">D122*F121</f>
        <v>42.689650681213</v>
      </c>
      <c r="G122" s="41" t="n">
        <f aca="false">D122*G121</f>
        <v>41.8913833025038</v>
      </c>
      <c r="H122" s="41" t="n">
        <f aca="false">D122*H121</f>
        <v>38.4781820847073</v>
      </c>
      <c r="I122" s="41" t="n">
        <f aca="false">D122*I121</f>
        <v>42.4820707416628</v>
      </c>
      <c r="J122" s="41" t="n">
        <f aca="false">D122*J121</f>
        <v>41.12778566773</v>
      </c>
      <c r="K122" s="25" t="s">
        <v>197</v>
      </c>
      <c r="L122" s="128"/>
      <c r="M122" s="128"/>
      <c r="N122" s="2"/>
      <c r="O122" s="2"/>
      <c r="P122" s="3"/>
      <c r="Q122" s="3"/>
      <c r="R122" s="22"/>
      <c r="S122" s="22"/>
      <c r="T122" s="22"/>
      <c r="U122" s="22"/>
    </row>
    <row r="123" s="23" customFormat="true" ht="12.75" hidden="false" customHeight="true" outlineLevel="0" collapsed="false">
      <c r="A123" s="88"/>
      <c r="B123" s="7" t="s">
        <v>198</v>
      </c>
      <c r="C123" s="9"/>
      <c r="D123" s="140" t="n">
        <v>0.03</v>
      </c>
      <c r="E123" s="41" t="n">
        <f aca="false">D123*E121</f>
        <v>178.549670881189</v>
      </c>
      <c r="F123" s="41" t="n">
        <f aca="false">D123*F121</f>
        <v>197.029156990214</v>
      </c>
      <c r="G123" s="41" t="n">
        <f aca="false">D123*G121</f>
        <v>193.344846011556</v>
      </c>
      <c r="H123" s="41" t="n">
        <f aca="false">D123*H121</f>
        <v>177.591609621726</v>
      </c>
      <c r="I123" s="41" t="n">
        <f aca="false">D123*I121</f>
        <v>196.071095730751</v>
      </c>
      <c r="J123" s="41" t="n">
        <f aca="false">D123*J121</f>
        <v>189.820549235677</v>
      </c>
      <c r="K123" s="25" t="s">
        <v>199</v>
      </c>
      <c r="L123" s="128"/>
      <c r="M123" s="128"/>
      <c r="N123" s="2"/>
      <c r="O123" s="2"/>
      <c r="P123" s="3"/>
      <c r="Q123" s="3"/>
      <c r="R123" s="22"/>
      <c r="S123" s="22"/>
      <c r="T123" s="22"/>
      <c r="U123" s="22"/>
    </row>
    <row r="124" s="23" customFormat="true" ht="12.75" hidden="false" customHeight="true" outlineLevel="0" collapsed="false">
      <c r="A124" s="88"/>
      <c r="B124" s="7" t="s">
        <v>200</v>
      </c>
      <c r="C124" s="9"/>
      <c r="D124" s="140" t="n">
        <v>0</v>
      </c>
      <c r="E124" s="41" t="n">
        <f aca="false">D124*E121</f>
        <v>0</v>
      </c>
      <c r="F124" s="41" t="n">
        <f aca="false">D124*F121</f>
        <v>0</v>
      </c>
      <c r="G124" s="41" t="n">
        <f aca="false">D124*G121</f>
        <v>0</v>
      </c>
      <c r="H124" s="41" t="n">
        <f aca="false">D124*H121</f>
        <v>0</v>
      </c>
      <c r="I124" s="41" t="n">
        <f aca="false">D124*I121</f>
        <v>0</v>
      </c>
      <c r="J124" s="41" t="n">
        <f aca="false">D124*J121</f>
        <v>0</v>
      </c>
      <c r="K124" s="25" t="s">
        <v>201</v>
      </c>
      <c r="L124" s="128"/>
      <c r="M124" s="128"/>
      <c r="N124" s="2"/>
      <c r="O124" s="2"/>
      <c r="P124" s="3"/>
      <c r="Q124" s="3"/>
      <c r="R124" s="22"/>
      <c r="S124" s="22"/>
      <c r="T124" s="22"/>
      <c r="U124" s="22"/>
    </row>
    <row r="125" s="23" customFormat="true" ht="12.75" hidden="false" customHeight="true" outlineLevel="0" collapsed="false">
      <c r="A125" s="88"/>
      <c r="B125" s="7" t="s">
        <v>202</v>
      </c>
      <c r="C125" s="9"/>
      <c r="D125" s="140" t="n">
        <v>0.05</v>
      </c>
      <c r="E125" s="41" t="n">
        <f aca="false">D125*E121</f>
        <v>297.582784801981</v>
      </c>
      <c r="F125" s="41" t="n">
        <f aca="false">D125*F121</f>
        <v>328.381928317023</v>
      </c>
      <c r="G125" s="41" t="n">
        <f aca="false">D125*G121</f>
        <v>322.24141001926</v>
      </c>
      <c r="H125" s="41" t="n">
        <f aca="false">D125*H121</f>
        <v>295.98601603621</v>
      </c>
      <c r="I125" s="41" t="n">
        <f aca="false">D125*I121</f>
        <v>326.785159551252</v>
      </c>
      <c r="J125" s="41" t="n">
        <f aca="false">D125*J121</f>
        <v>316.367582059461</v>
      </c>
      <c r="K125" s="25" t="s">
        <v>203</v>
      </c>
      <c r="L125" s="128"/>
      <c r="M125" s="128"/>
      <c r="N125" s="2"/>
      <c r="O125" s="2"/>
      <c r="P125" s="3"/>
      <c r="Q125" s="3"/>
      <c r="R125" s="22"/>
      <c r="S125" s="22"/>
      <c r="T125" s="22"/>
      <c r="U125" s="22"/>
    </row>
    <row r="126" s="23" customFormat="true" ht="12.75" hidden="false" customHeight="true" outlineLevel="0" collapsed="false">
      <c r="A126" s="88"/>
      <c r="B126" s="7" t="s">
        <v>204</v>
      </c>
      <c r="C126" s="9"/>
      <c r="D126" s="140" t="n">
        <v>0</v>
      </c>
      <c r="E126" s="41" t="n">
        <f aca="false">D126*E121</f>
        <v>0</v>
      </c>
      <c r="F126" s="41" t="n">
        <f aca="false">D126*F121</f>
        <v>0</v>
      </c>
      <c r="G126" s="41" t="n">
        <f aca="false">D126*G121</f>
        <v>0</v>
      </c>
      <c r="H126" s="41" t="n">
        <f aca="false">D126*H121</f>
        <v>0</v>
      </c>
      <c r="I126" s="41" t="n">
        <f aca="false">D126*I121</f>
        <v>0</v>
      </c>
      <c r="J126" s="41" t="n">
        <f aca="false">D126*J121</f>
        <v>0</v>
      </c>
      <c r="K126" s="25" t="s">
        <v>205</v>
      </c>
      <c r="L126" s="128"/>
      <c r="M126" s="128"/>
      <c r="N126" s="2"/>
      <c r="O126" s="2"/>
      <c r="P126" s="3"/>
      <c r="Q126" s="3"/>
      <c r="R126" s="22"/>
      <c r="S126" s="22"/>
      <c r="T126" s="22"/>
      <c r="U126" s="22"/>
    </row>
    <row r="127" s="23" customFormat="true" ht="12.75" hidden="false" customHeight="true" outlineLevel="0" collapsed="false">
      <c r="A127" s="88" t="s">
        <v>16</v>
      </c>
      <c r="B127" s="7" t="s">
        <v>206</v>
      </c>
      <c r="C127" s="9"/>
      <c r="D127" s="141" t="n">
        <f aca="false">SUM(D122:D126)</f>
        <v>0.0865</v>
      </c>
      <c r="E127" s="64" t="n">
        <f aca="false">E122+E123+E124+E125+E126</f>
        <v>514.818217707427</v>
      </c>
      <c r="F127" s="64" t="n">
        <f aca="false">F122+F123+F124+F125+F126</f>
        <v>568.10073598845</v>
      </c>
      <c r="G127" s="64" t="n">
        <f aca="false">G122+G123+G124+G125+G126</f>
        <v>557.47763933332</v>
      </c>
      <c r="H127" s="64" t="n">
        <f aca="false">H122+H123+H124+H125+H126</f>
        <v>512.055807742644</v>
      </c>
      <c r="I127" s="64" t="n">
        <f aca="false">I122+I123+I124+I125+I126</f>
        <v>565.338326023667</v>
      </c>
      <c r="J127" s="64" t="n">
        <f aca="false">J122+J123+J124+J125+J126</f>
        <v>547.315916962868</v>
      </c>
      <c r="K127" s="10" t="s">
        <v>207</v>
      </c>
      <c r="L127" s="128"/>
      <c r="M127" s="128"/>
      <c r="N127" s="2"/>
      <c r="O127" s="2"/>
      <c r="P127" s="3"/>
      <c r="Q127" s="3"/>
      <c r="R127" s="22"/>
      <c r="S127" s="22"/>
      <c r="T127" s="22"/>
      <c r="U127" s="22"/>
    </row>
    <row r="128" s="23" customFormat="true" ht="12.75" hidden="false" customHeight="true" outlineLevel="0" collapsed="false">
      <c r="A128" s="113"/>
      <c r="B128" s="61" t="s">
        <v>208</v>
      </c>
      <c r="C128" s="142"/>
      <c r="D128" s="141" t="n">
        <f aca="false">D117+D118+D127</f>
        <v>0.1895</v>
      </c>
      <c r="E128" s="143" t="n">
        <f aca="false">SUM(E117+E118+E127)</f>
        <v>1034.26487889417</v>
      </c>
      <c r="F128" s="143" t="n">
        <f aca="false">SUM(F117+F118+F127)</f>
        <v>1141.30894886221</v>
      </c>
      <c r="G128" s="143" t="n">
        <f aca="false">SUM(G117+G118+G127)</f>
        <v>1119.96724921447</v>
      </c>
      <c r="H128" s="143" t="n">
        <f aca="false">SUM(H117+H118+H127)</f>
        <v>1028.71522367721</v>
      </c>
      <c r="I128" s="143" t="n">
        <f aca="false">SUM(I117+I118+I127)</f>
        <v>1135.75929364526</v>
      </c>
      <c r="J128" s="143" t="n">
        <f aca="false">SUM(J117+J118+J127)</f>
        <v>1099.55244609496</v>
      </c>
      <c r="K128" s="10" t="s">
        <v>209</v>
      </c>
      <c r="L128" s="128"/>
      <c r="M128" s="128"/>
      <c r="N128" s="2"/>
      <c r="O128" s="2"/>
      <c r="P128" s="3"/>
      <c r="Q128" s="3"/>
      <c r="R128" s="22"/>
      <c r="S128" s="22"/>
      <c r="T128" s="22"/>
      <c r="U128" s="22"/>
    </row>
    <row r="129" s="150" customFormat="true" ht="12.75" hidden="false" customHeight="true" outlineLevel="0" collapsed="false">
      <c r="A129" s="144" t="s">
        <v>210</v>
      </c>
      <c r="B129" s="145"/>
      <c r="C129" s="145"/>
      <c r="D129" s="145"/>
      <c r="E129" s="145"/>
      <c r="F129" s="145"/>
      <c r="G129" s="145"/>
      <c r="H129" s="145"/>
      <c r="I129" s="145"/>
      <c r="J129" s="145"/>
      <c r="K129" s="146"/>
      <c r="L129" s="147"/>
      <c r="M129" s="147"/>
      <c r="N129" s="147"/>
      <c r="O129" s="147"/>
      <c r="P129" s="148"/>
      <c r="Q129" s="148"/>
      <c r="R129" s="149"/>
      <c r="S129" s="149"/>
      <c r="T129" s="149"/>
      <c r="U129" s="149"/>
    </row>
    <row r="130" s="150" customFormat="true" ht="12.75" hidden="false" customHeight="true" outlineLevel="0" collapsed="false">
      <c r="A130" s="151"/>
      <c r="B130" s="152"/>
      <c r="C130" s="152"/>
      <c r="D130" s="152"/>
      <c r="E130" s="152"/>
      <c r="F130" s="152"/>
      <c r="G130" s="152"/>
      <c r="H130" s="152"/>
      <c r="I130" s="152"/>
      <c r="J130" s="152"/>
      <c r="K130" s="152"/>
      <c r="L130" s="147"/>
      <c r="M130" s="147"/>
      <c r="N130" s="147"/>
      <c r="O130" s="147"/>
      <c r="P130" s="148"/>
      <c r="Q130" s="148"/>
      <c r="R130" s="149"/>
      <c r="S130" s="149"/>
      <c r="T130" s="149"/>
      <c r="U130" s="149"/>
    </row>
    <row r="131" s="23" customFormat="true" ht="12.75" hidden="false" customHeight="true" outlineLevel="0" collapsed="false">
      <c r="A131" s="153" t="s">
        <v>211</v>
      </c>
      <c r="B131" s="153"/>
      <c r="C131" s="153"/>
      <c r="D131" s="153"/>
      <c r="E131" s="153"/>
      <c r="F131" s="153"/>
      <c r="G131" s="153"/>
      <c r="H131" s="153"/>
      <c r="I131" s="153"/>
      <c r="J131" s="153"/>
      <c r="K131" s="153"/>
      <c r="L131" s="2"/>
      <c r="M131" s="2"/>
      <c r="N131" s="2"/>
      <c r="O131" s="2"/>
      <c r="P131" s="3"/>
      <c r="Q131" s="3"/>
      <c r="R131" s="22"/>
      <c r="S131" s="22"/>
      <c r="T131" s="22"/>
      <c r="U131" s="22"/>
    </row>
    <row r="132" s="23" customFormat="true" ht="12.75" hidden="false" customHeight="true" outlineLevel="0" collapsed="false">
      <c r="A132" s="21" t="n">
        <v>7</v>
      </c>
      <c r="B132" s="69" t="s">
        <v>212</v>
      </c>
      <c r="C132" s="154"/>
      <c r="D132" s="70"/>
      <c r="E132" s="71" t="s">
        <v>213</v>
      </c>
      <c r="F132" s="71"/>
      <c r="G132" s="71"/>
      <c r="H132" s="71"/>
      <c r="I132" s="71"/>
      <c r="J132" s="71"/>
      <c r="K132" s="21" t="s">
        <v>67</v>
      </c>
      <c r="L132" s="2"/>
      <c r="M132" s="2"/>
      <c r="N132" s="2"/>
      <c r="O132" s="2"/>
      <c r="P132" s="3"/>
      <c r="Q132" s="3"/>
      <c r="R132" s="22"/>
      <c r="S132" s="22"/>
      <c r="T132" s="22"/>
      <c r="U132" s="22"/>
    </row>
    <row r="133" s="23" customFormat="true" ht="12.75" hidden="false" customHeight="true" outlineLevel="0" collapsed="false">
      <c r="A133" s="88" t="s">
        <v>11</v>
      </c>
      <c r="B133" s="7" t="s">
        <v>214</v>
      </c>
      <c r="C133" s="8"/>
      <c r="D133" s="9"/>
      <c r="E133" s="41" t="n">
        <f aca="false">E41</f>
        <v>2415.4</v>
      </c>
      <c r="F133" s="41" t="n">
        <f aca="false">F41</f>
        <v>2684.97890909091</v>
      </c>
      <c r="G133" s="41" t="n">
        <f aca="false">G41</f>
        <v>2415.4</v>
      </c>
      <c r="H133" s="41" t="n">
        <f aca="false">H41</f>
        <v>2415.4</v>
      </c>
      <c r="I133" s="41" t="n">
        <f aca="false">I41</f>
        <v>2684.97890909091</v>
      </c>
      <c r="J133" s="41" t="n">
        <f aca="false">J41</f>
        <v>2415.4</v>
      </c>
      <c r="K133" s="32" t="s">
        <v>215</v>
      </c>
      <c r="L133" s="2"/>
      <c r="M133" s="2"/>
      <c r="N133" s="2"/>
      <c r="O133" s="2"/>
      <c r="P133" s="3"/>
      <c r="Q133" s="3"/>
      <c r="R133" s="22"/>
      <c r="S133" s="22"/>
      <c r="T133" s="22"/>
      <c r="U133" s="22"/>
    </row>
    <row r="134" s="23" customFormat="true" ht="12.75" hidden="false" customHeight="true" outlineLevel="0" collapsed="false">
      <c r="A134" s="88" t="s">
        <v>13</v>
      </c>
      <c r="B134" s="7" t="s">
        <v>216</v>
      </c>
      <c r="C134" s="59"/>
      <c r="D134" s="95"/>
      <c r="E134" s="41" t="n">
        <f aca="false">E74</f>
        <v>1702.31785776</v>
      </c>
      <c r="F134" s="41" t="n">
        <f aca="false">F74</f>
        <v>1842.48659768902</v>
      </c>
      <c r="G134" s="41" t="n">
        <f aca="false">G74</f>
        <v>1919.31785776</v>
      </c>
      <c r="H134" s="41" t="n">
        <f aca="false">H74</f>
        <v>1678.79785776</v>
      </c>
      <c r="I134" s="41" t="n">
        <f aca="false">I74</f>
        <v>1818.96659768902</v>
      </c>
      <c r="J134" s="41" t="n">
        <f aca="false">J74</f>
        <v>1832.79785776</v>
      </c>
      <c r="K134" s="32" t="s">
        <v>217</v>
      </c>
      <c r="L134" s="2"/>
      <c r="M134" s="2"/>
      <c r="N134" s="2"/>
      <c r="O134" s="2"/>
      <c r="P134" s="3"/>
      <c r="Q134" s="3"/>
      <c r="R134" s="22"/>
      <c r="S134" s="22"/>
      <c r="T134" s="22"/>
      <c r="U134" s="22"/>
    </row>
    <row r="135" s="23" customFormat="true" ht="12.75" hidden="false" customHeight="true" outlineLevel="0" collapsed="false">
      <c r="A135" s="88" t="s">
        <v>16</v>
      </c>
      <c r="B135" s="7" t="s">
        <v>218</v>
      </c>
      <c r="C135" s="8"/>
      <c r="D135" s="9"/>
      <c r="E135" s="155" t="n">
        <f aca="false">E86</f>
        <v>52.1151331789508</v>
      </c>
      <c r="F135" s="155" t="n">
        <f aca="false">F86</f>
        <v>57.2874055722382</v>
      </c>
      <c r="G135" s="155" t="n">
        <f aca="false">G86</f>
        <v>54.9208850711731</v>
      </c>
      <c r="H135" s="155" t="n">
        <f aca="false">H86</f>
        <v>51.8110258770841</v>
      </c>
      <c r="I135" s="155" t="n">
        <f aca="false">I86</f>
        <v>56.9832982703715</v>
      </c>
      <c r="J135" s="155" t="n">
        <f aca="false">J86</f>
        <v>53.8022046393063</v>
      </c>
      <c r="K135" s="32" t="s">
        <v>219</v>
      </c>
      <c r="L135" s="2"/>
      <c r="M135" s="2"/>
      <c r="N135" s="2"/>
      <c r="O135" s="2"/>
      <c r="P135" s="3"/>
      <c r="Q135" s="3"/>
      <c r="R135" s="22"/>
      <c r="S135" s="22"/>
      <c r="T135" s="22"/>
      <c r="U135" s="22"/>
    </row>
    <row r="136" s="23" customFormat="true" ht="12.75" hidden="false" customHeight="true" outlineLevel="0" collapsed="false">
      <c r="A136" s="88" t="s">
        <v>19</v>
      </c>
      <c r="B136" s="7" t="s">
        <v>220</v>
      </c>
      <c r="C136" s="59"/>
      <c r="D136" s="95"/>
      <c r="E136" s="41" t="n">
        <f aca="false">E105</f>
        <v>695.3778262065</v>
      </c>
      <c r="F136" s="41" t="n">
        <f aca="false">F105</f>
        <v>789.396705126079</v>
      </c>
      <c r="G136" s="41" t="n">
        <f aca="false">G105</f>
        <v>834.292208339562</v>
      </c>
      <c r="H136" s="41" t="n">
        <f aca="false">H105</f>
        <v>692.816213409907</v>
      </c>
      <c r="I136" s="41" t="n">
        <f aca="false">I105</f>
        <v>786.835092329487</v>
      </c>
      <c r="J136" s="41" t="n">
        <f aca="false">J105</f>
        <v>824.869132694955</v>
      </c>
      <c r="K136" s="32" t="s">
        <v>221</v>
      </c>
      <c r="L136" s="2"/>
      <c r="M136" s="2"/>
      <c r="N136" s="2"/>
      <c r="O136" s="2"/>
      <c r="P136" s="3"/>
      <c r="Q136" s="3"/>
      <c r="R136" s="22"/>
      <c r="S136" s="22"/>
      <c r="T136" s="22"/>
      <c r="U136" s="22"/>
    </row>
    <row r="137" s="23" customFormat="true" ht="12.75" hidden="false" customHeight="true" outlineLevel="0" collapsed="false">
      <c r="A137" s="88" t="s">
        <v>21</v>
      </c>
      <c r="B137" s="7" t="s">
        <v>222</v>
      </c>
      <c r="C137" s="8"/>
      <c r="D137" s="9"/>
      <c r="E137" s="41" t="n">
        <f aca="false">E111</f>
        <v>52.18</v>
      </c>
      <c r="F137" s="41" t="n">
        <f aca="false">F111</f>
        <v>52.18</v>
      </c>
      <c r="G137" s="41" t="n">
        <f aca="false">G111</f>
        <v>100.93</v>
      </c>
      <c r="H137" s="41" t="n">
        <f aca="false">H111</f>
        <v>52.18</v>
      </c>
      <c r="I137" s="41" t="n">
        <f aca="false">I111</f>
        <v>52.18</v>
      </c>
      <c r="J137" s="41" t="n">
        <f aca="false">J111</f>
        <v>100.93</v>
      </c>
      <c r="K137" s="32" t="s">
        <v>223</v>
      </c>
      <c r="L137" s="2"/>
      <c r="M137" s="2"/>
      <c r="N137" s="2"/>
      <c r="O137" s="2"/>
      <c r="P137" s="3"/>
      <c r="Q137" s="3"/>
      <c r="R137" s="22"/>
      <c r="S137" s="22"/>
      <c r="T137" s="22"/>
      <c r="U137" s="22"/>
    </row>
    <row r="138" s="23" customFormat="true" ht="12.75" hidden="false" customHeight="true" outlineLevel="0" collapsed="false">
      <c r="A138" s="88"/>
      <c r="B138" s="61" t="s">
        <v>224</v>
      </c>
      <c r="C138" s="156"/>
      <c r="D138" s="62"/>
      <c r="E138" s="41" t="n">
        <f aca="false">E133+E134+E135+E136+E137</f>
        <v>4917.39081714545</v>
      </c>
      <c r="F138" s="41" t="n">
        <f aca="false">F133+F134+F135+F136+F137</f>
        <v>5426.32961747825</v>
      </c>
      <c r="G138" s="41" t="n">
        <f aca="false">G133+G134+G135+G136+G137</f>
        <v>5324.86095117073</v>
      </c>
      <c r="H138" s="41" t="n">
        <f aca="false">H133+H134+H135+H136+H137</f>
        <v>4891.00509704699</v>
      </c>
      <c r="I138" s="41" t="n">
        <f aca="false">I133+I134+I135+I136+I137</f>
        <v>5399.94389737979</v>
      </c>
      <c r="J138" s="41" t="n">
        <f aca="false">J133+J134+J135+J136+J137</f>
        <v>5227.79919509426</v>
      </c>
      <c r="K138" s="10" t="s">
        <v>225</v>
      </c>
      <c r="L138" s="2"/>
      <c r="M138" s="2"/>
      <c r="N138" s="2"/>
      <c r="O138" s="2"/>
      <c r="P138" s="3"/>
      <c r="Q138" s="3"/>
      <c r="R138" s="22"/>
      <c r="S138" s="22"/>
      <c r="T138" s="22"/>
      <c r="U138" s="22"/>
    </row>
    <row r="139" s="23" customFormat="true" ht="12.75" hidden="false" customHeight="true" outlineLevel="0" collapsed="false">
      <c r="A139" s="88" t="s">
        <v>78</v>
      </c>
      <c r="B139" s="7" t="s">
        <v>226</v>
      </c>
      <c r="C139" s="8"/>
      <c r="D139" s="9"/>
      <c r="E139" s="41" t="n">
        <f aca="false">E128</f>
        <v>1034.26487889417</v>
      </c>
      <c r="F139" s="41" t="n">
        <f aca="false">F128</f>
        <v>1141.30894886221</v>
      </c>
      <c r="G139" s="41" t="n">
        <f aca="false">G128</f>
        <v>1119.96724921447</v>
      </c>
      <c r="H139" s="41" t="n">
        <f aca="false">H128</f>
        <v>1028.71522367721</v>
      </c>
      <c r="I139" s="41" t="n">
        <f aca="false">I128</f>
        <v>1135.75929364526</v>
      </c>
      <c r="J139" s="41" t="n">
        <f aca="false">J128</f>
        <v>1099.55244609496</v>
      </c>
      <c r="K139" s="32" t="s">
        <v>227</v>
      </c>
      <c r="L139" s="2"/>
      <c r="M139" s="2"/>
      <c r="N139" s="2"/>
      <c r="O139" s="2"/>
      <c r="P139" s="3"/>
      <c r="Q139" s="3"/>
      <c r="R139" s="22"/>
      <c r="S139" s="22"/>
      <c r="T139" s="22"/>
      <c r="U139" s="22"/>
    </row>
    <row r="140" s="23" customFormat="true" ht="12.75" hidden="false" customHeight="true" outlineLevel="0" collapsed="false">
      <c r="A140" s="157"/>
      <c r="B140" s="61" t="s">
        <v>99</v>
      </c>
      <c r="C140" s="158"/>
      <c r="D140" s="81"/>
      <c r="E140" s="143" t="n">
        <f aca="false">E138+E139</f>
        <v>5951.65569603962</v>
      </c>
      <c r="F140" s="143" t="n">
        <f aca="false">F138+F139</f>
        <v>6567.63856634046</v>
      </c>
      <c r="G140" s="143" t="n">
        <f aca="false">G138+G139</f>
        <v>6444.8282003852</v>
      </c>
      <c r="H140" s="143" t="n">
        <f aca="false">H138+H139</f>
        <v>5919.72032072421</v>
      </c>
      <c r="I140" s="143" t="n">
        <f aca="false">I138+I139</f>
        <v>6535.70319102505</v>
      </c>
      <c r="J140" s="143" t="n">
        <f aca="false">J138+J139</f>
        <v>6327.35164118923</v>
      </c>
      <c r="K140" s="10" t="s">
        <v>228</v>
      </c>
      <c r="L140" s="2"/>
      <c r="M140" s="2"/>
      <c r="N140" s="2"/>
      <c r="O140" s="2"/>
      <c r="P140" s="3"/>
      <c r="Q140" s="3"/>
      <c r="R140" s="22"/>
      <c r="S140" s="22"/>
      <c r="T140" s="22"/>
      <c r="U140" s="22"/>
    </row>
    <row r="141" customFormat="false" ht="12.75" hidden="false" customHeight="true" outlineLevel="0" collapsed="false">
      <c r="A141" s="116"/>
      <c r="B141" s="90"/>
      <c r="C141" s="89"/>
      <c r="D141" s="89"/>
      <c r="E141" s="159"/>
      <c r="F141" s="159"/>
      <c r="G141" s="159"/>
      <c r="H141" s="159"/>
      <c r="I141" s="159"/>
      <c r="J141" s="159"/>
      <c r="K141" s="92"/>
    </row>
    <row r="142" customFormat="false" ht="12.75" hidden="false" customHeight="true" outlineLevel="0" collapsed="false">
      <c r="A142" s="160" t="s">
        <v>229</v>
      </c>
      <c r="B142" s="160"/>
      <c r="C142" s="160"/>
      <c r="D142" s="160"/>
      <c r="E142" s="160"/>
      <c r="F142" s="160"/>
      <c r="G142" s="160"/>
      <c r="H142" s="160"/>
      <c r="I142" s="160"/>
      <c r="J142" s="160"/>
      <c r="K142" s="160"/>
      <c r="M142" s="3"/>
      <c r="N142" s="3"/>
      <c r="O142" s="4"/>
      <c r="P142" s="4"/>
      <c r="Q142" s="4"/>
      <c r="S142" s="0"/>
      <c r="T142" s="0"/>
      <c r="U142" s="0"/>
    </row>
    <row r="143" customFormat="false" ht="13.8" hidden="false" customHeight="false" outlineLevel="0" collapsed="false">
      <c r="A143" s="161" t="s">
        <v>91</v>
      </c>
      <c r="B143" s="161"/>
      <c r="C143" s="161"/>
      <c r="D143" s="161"/>
      <c r="E143" s="161"/>
      <c r="F143" s="161"/>
      <c r="G143" s="161"/>
      <c r="H143" s="161"/>
      <c r="I143" s="161"/>
      <c r="J143" s="161"/>
      <c r="K143" s="161"/>
      <c r="L143" s="112"/>
      <c r="M143" s="3"/>
      <c r="N143" s="3"/>
      <c r="O143" s="4"/>
      <c r="P143" s="4"/>
      <c r="Q143" s="4"/>
      <c r="S143" s="0"/>
      <c r="T143" s="0"/>
      <c r="U143" s="0"/>
    </row>
    <row r="144" customFormat="false" ht="12.8" hidden="false" customHeight="false" outlineLevel="0" collapsed="false">
      <c r="A144" s="162" t="s">
        <v>123</v>
      </c>
      <c r="B144" s="162"/>
      <c r="C144" s="162"/>
      <c r="D144" s="162"/>
      <c r="E144" s="162"/>
      <c r="F144" s="162"/>
      <c r="G144" s="162"/>
      <c r="H144" s="162"/>
      <c r="I144" s="162"/>
      <c r="J144" s="162"/>
      <c r="K144" s="162"/>
      <c r="L144" s="112"/>
      <c r="M144" s="3"/>
      <c r="N144" s="3"/>
      <c r="O144" s="4"/>
      <c r="P144" s="4"/>
      <c r="Q144" s="4"/>
      <c r="S144" s="0"/>
      <c r="T144" s="0"/>
      <c r="U144" s="0"/>
    </row>
    <row r="145" customFormat="false" ht="12.75" hidden="false" customHeight="true" outlineLevel="0" collapsed="false">
      <c r="A145" s="21" t="s">
        <v>124</v>
      </c>
      <c r="B145" s="69" t="s">
        <v>125</v>
      </c>
      <c r="C145" s="163"/>
      <c r="D145" s="79" t="s">
        <v>230</v>
      </c>
      <c r="E145" s="21" t="s">
        <v>231</v>
      </c>
      <c r="F145" s="21"/>
      <c r="G145" s="21"/>
      <c r="H145" s="21"/>
      <c r="I145" s="21"/>
      <c r="J145" s="21"/>
      <c r="K145" s="21" t="s">
        <v>67</v>
      </c>
    </row>
    <row r="146" customFormat="false" ht="25.5" hidden="false" customHeight="true" outlineLevel="0" collapsed="false">
      <c r="A146" s="15" t="s">
        <v>11</v>
      </c>
      <c r="B146" s="32" t="s">
        <v>232</v>
      </c>
      <c r="C146" s="32"/>
      <c r="D146" s="46" t="n">
        <v>20</v>
      </c>
      <c r="E146" s="164" t="n">
        <f aca="false">D146*24</f>
        <v>480</v>
      </c>
      <c r="F146" s="164" t="n">
        <f aca="false">D146*24</f>
        <v>480</v>
      </c>
      <c r="G146" s="164" t="n">
        <f aca="false">D146*24</f>
        <v>480</v>
      </c>
      <c r="H146" s="164" t="n">
        <f aca="false">D146*24</f>
        <v>480</v>
      </c>
      <c r="I146" s="164" t="n">
        <f aca="false">D146*24</f>
        <v>480</v>
      </c>
      <c r="J146" s="164" t="n">
        <f aca="false">D146*24</f>
        <v>480</v>
      </c>
      <c r="K146" s="86" t="s">
        <v>233</v>
      </c>
    </row>
    <row r="147" customFormat="false" ht="12.75" hidden="false" customHeight="true" outlineLevel="0" collapsed="false">
      <c r="A147" s="157"/>
      <c r="B147" s="61" t="s">
        <v>99</v>
      </c>
      <c r="C147" s="158"/>
      <c r="D147" s="165" t="n">
        <f aca="false">D146</f>
        <v>20</v>
      </c>
      <c r="E147" s="165" t="n">
        <f aca="false">E146</f>
        <v>480</v>
      </c>
      <c r="F147" s="165" t="n">
        <f aca="false">F146</f>
        <v>480</v>
      </c>
      <c r="G147" s="165" t="n">
        <f aca="false">G146</f>
        <v>480</v>
      </c>
      <c r="H147" s="165" t="n">
        <f aca="false">H146</f>
        <v>480</v>
      </c>
      <c r="I147" s="165" t="n">
        <f aca="false">I146</f>
        <v>480</v>
      </c>
      <c r="J147" s="165" t="n">
        <f aca="false">J146</f>
        <v>480</v>
      </c>
      <c r="K147" s="166" t="s">
        <v>11</v>
      </c>
    </row>
    <row r="148" customFormat="false" ht="12.75" hidden="false" customHeight="true" outlineLevel="0" collapsed="false">
      <c r="A148" s="116"/>
      <c r="B148" s="90"/>
      <c r="C148" s="89"/>
      <c r="D148" s="89"/>
      <c r="E148" s="159"/>
      <c r="F148" s="159"/>
      <c r="G148" s="159"/>
      <c r="H148" s="159"/>
      <c r="I148" s="159"/>
      <c r="J148" s="159"/>
      <c r="K148" s="92"/>
    </row>
    <row r="149" s="27" customFormat="true" ht="12.75" hidden="false" customHeight="true" outlineLevel="0" collapsed="false">
      <c r="A149" s="153" t="s">
        <v>234</v>
      </c>
      <c r="B149" s="153"/>
      <c r="C149" s="153"/>
      <c r="D149" s="153"/>
      <c r="E149" s="153"/>
      <c r="F149" s="153"/>
      <c r="G149" s="153"/>
      <c r="H149" s="153"/>
      <c r="I149" s="153"/>
      <c r="J149" s="153"/>
      <c r="K149" s="153"/>
      <c r="L149" s="17"/>
      <c r="M149" s="17"/>
      <c r="N149" s="17"/>
      <c r="O149" s="17"/>
      <c r="P149" s="18"/>
      <c r="Q149" s="18"/>
      <c r="R149" s="26"/>
      <c r="S149" s="26"/>
      <c r="T149" s="26"/>
      <c r="U149" s="26"/>
    </row>
    <row r="150" s="171" customFormat="true" ht="60.65" hidden="false" customHeight="true" outlineLevel="0" collapsed="false">
      <c r="A150" s="15" t="s">
        <v>235</v>
      </c>
      <c r="B150" s="15" t="s">
        <v>25</v>
      </c>
      <c r="C150" s="15"/>
      <c r="D150" s="167" t="s">
        <v>236</v>
      </c>
      <c r="E150" s="167" t="s">
        <v>237</v>
      </c>
      <c r="F150" s="168" t="s">
        <v>238</v>
      </c>
      <c r="G150" s="168" t="s">
        <v>239</v>
      </c>
      <c r="H150" s="168" t="s">
        <v>240</v>
      </c>
      <c r="I150" s="168" t="s">
        <v>241</v>
      </c>
      <c r="J150" s="168"/>
      <c r="K150" s="15" t="s">
        <v>242</v>
      </c>
      <c r="L150" s="29"/>
      <c r="M150" s="29"/>
      <c r="N150" s="29"/>
      <c r="O150" s="29"/>
      <c r="P150" s="169"/>
      <c r="Q150" s="169"/>
      <c r="R150" s="170"/>
      <c r="S150" s="170"/>
      <c r="T150" s="170"/>
      <c r="U150" s="170"/>
    </row>
    <row r="151" s="174" customFormat="true" ht="12.75" hidden="false" customHeight="true" outlineLevel="0" collapsed="false">
      <c r="A151" s="10" t="s">
        <v>243</v>
      </c>
      <c r="B151" s="10" t="s">
        <v>244</v>
      </c>
      <c r="C151" s="10"/>
      <c r="D151" s="10" t="s">
        <v>245</v>
      </c>
      <c r="E151" s="10" t="s">
        <v>246</v>
      </c>
      <c r="F151" s="10" t="s">
        <v>247</v>
      </c>
      <c r="G151" s="10" t="s">
        <v>248</v>
      </c>
      <c r="H151" s="10" t="s">
        <v>249</v>
      </c>
      <c r="I151" s="10" t="s">
        <v>250</v>
      </c>
      <c r="J151" s="10"/>
      <c r="K151" s="10" t="s">
        <v>251</v>
      </c>
      <c r="L151" s="17"/>
      <c r="M151" s="17"/>
      <c r="N151" s="17"/>
      <c r="O151" s="17"/>
      <c r="P151" s="172"/>
      <c r="Q151" s="172"/>
      <c r="R151" s="173"/>
      <c r="S151" s="173"/>
      <c r="T151" s="173"/>
      <c r="U151" s="173"/>
    </row>
    <row r="152" s="27" customFormat="true" ht="25.7" hidden="false" customHeight="true" outlineLevel="0" collapsed="false">
      <c r="A152" s="10" t="s">
        <v>252</v>
      </c>
      <c r="B152" s="25" t="s">
        <v>253</v>
      </c>
      <c r="C152" s="25"/>
      <c r="D152" s="175" t="n">
        <f aca="false">E140</f>
        <v>5951.65569603962</v>
      </c>
      <c r="E152" s="42" t="n">
        <v>2</v>
      </c>
      <c r="F152" s="42" t="n">
        <f aca="false">D152*E152</f>
        <v>11903.3113920792</v>
      </c>
      <c r="G152" s="42" t="n">
        <f aca="false">D147</f>
        <v>20</v>
      </c>
      <c r="H152" s="42" t="n">
        <v>1</v>
      </c>
      <c r="I152" s="42" t="n">
        <f aca="false">F152+G152</f>
        <v>11923.3113920792</v>
      </c>
      <c r="J152" s="42"/>
      <c r="K152" s="176" t="n">
        <f aca="false">H152*I152</f>
        <v>11923.3113920792</v>
      </c>
      <c r="L152" s="17"/>
      <c r="M152" s="17"/>
      <c r="N152" s="17"/>
      <c r="O152" s="17"/>
      <c r="P152" s="18"/>
      <c r="Q152" s="18"/>
      <c r="R152" s="26"/>
      <c r="S152" s="26"/>
      <c r="T152" s="26"/>
      <c r="U152" s="26"/>
    </row>
    <row r="153" s="27" customFormat="true" ht="25.7" hidden="false" customHeight="true" outlineLevel="0" collapsed="false">
      <c r="A153" s="10" t="s">
        <v>254</v>
      </c>
      <c r="B153" s="25" t="s">
        <v>255</v>
      </c>
      <c r="C153" s="25"/>
      <c r="D153" s="175" t="n">
        <f aca="false">F140</f>
        <v>6567.63856634046</v>
      </c>
      <c r="E153" s="42" t="n">
        <v>2</v>
      </c>
      <c r="F153" s="42" t="n">
        <f aca="false">D153*E153</f>
        <v>13135.2771326809</v>
      </c>
      <c r="G153" s="42" t="n">
        <f aca="false">D147</f>
        <v>20</v>
      </c>
      <c r="H153" s="42" t="n">
        <v>1</v>
      </c>
      <c r="I153" s="42" t="n">
        <f aca="false">F153+G153</f>
        <v>13155.2771326809</v>
      </c>
      <c r="J153" s="42"/>
      <c r="K153" s="176" t="n">
        <f aca="false">H153*I153</f>
        <v>13155.2771326809</v>
      </c>
      <c r="L153" s="17"/>
      <c r="M153" s="17"/>
      <c r="N153" s="17"/>
      <c r="O153" s="17"/>
      <c r="P153" s="18"/>
      <c r="Q153" s="18"/>
      <c r="R153" s="26"/>
      <c r="S153" s="26"/>
      <c r="T153" s="26"/>
      <c r="U153" s="26"/>
    </row>
    <row r="154" s="27" customFormat="true" ht="25.7" hidden="false" customHeight="true" outlineLevel="0" collapsed="false">
      <c r="A154" s="10" t="s">
        <v>256</v>
      </c>
      <c r="B154" s="25" t="s">
        <v>257</v>
      </c>
      <c r="C154" s="25"/>
      <c r="D154" s="175" t="n">
        <f aca="false">G140</f>
        <v>6444.8282003852</v>
      </c>
      <c r="E154" s="42" t="n">
        <v>1</v>
      </c>
      <c r="F154" s="42" t="n">
        <f aca="false">D154*E154</f>
        <v>6444.8282003852</v>
      </c>
      <c r="G154" s="42" t="n">
        <f aca="false">D147</f>
        <v>20</v>
      </c>
      <c r="H154" s="42" t="n">
        <v>2</v>
      </c>
      <c r="I154" s="42" t="n">
        <f aca="false">F154+G154</f>
        <v>6464.8282003852</v>
      </c>
      <c r="J154" s="42"/>
      <c r="K154" s="176" t="n">
        <f aca="false">H154*I154</f>
        <v>12929.6564007704</v>
      </c>
      <c r="L154" s="17"/>
      <c r="M154" s="17"/>
      <c r="N154" s="17"/>
      <c r="O154" s="17"/>
      <c r="P154" s="18"/>
      <c r="Q154" s="18"/>
      <c r="R154" s="26"/>
      <c r="S154" s="26"/>
      <c r="T154" s="26"/>
      <c r="U154" s="26"/>
    </row>
    <row r="155" s="27" customFormat="true" ht="25.7" hidden="false" customHeight="true" outlineLevel="0" collapsed="false">
      <c r="A155" s="10" t="s">
        <v>258</v>
      </c>
      <c r="B155" s="25" t="s">
        <v>259</v>
      </c>
      <c r="C155" s="25"/>
      <c r="D155" s="175" t="n">
        <f aca="false">H140</f>
        <v>5919.72032072421</v>
      </c>
      <c r="E155" s="42" t="n">
        <v>2</v>
      </c>
      <c r="F155" s="42" t="n">
        <f aca="false">D155*E155</f>
        <v>11839.4406414484</v>
      </c>
      <c r="G155" s="42" t="n">
        <f aca="false">D147</f>
        <v>20</v>
      </c>
      <c r="H155" s="42" t="n">
        <v>1</v>
      </c>
      <c r="I155" s="42" t="n">
        <f aca="false">F155+G155</f>
        <v>11859.4406414484</v>
      </c>
      <c r="J155" s="42"/>
      <c r="K155" s="176" t="n">
        <f aca="false">H155*I155</f>
        <v>11859.4406414484</v>
      </c>
      <c r="L155" s="17"/>
      <c r="M155" s="17"/>
      <c r="N155" s="17"/>
      <c r="O155" s="17"/>
      <c r="P155" s="18"/>
      <c r="Q155" s="18"/>
      <c r="R155" s="26"/>
      <c r="S155" s="26"/>
      <c r="T155" s="26"/>
      <c r="U155" s="26"/>
    </row>
    <row r="156" s="27" customFormat="true" ht="25.7" hidden="false" customHeight="true" outlineLevel="0" collapsed="false">
      <c r="A156" s="10" t="s">
        <v>260</v>
      </c>
      <c r="B156" s="25" t="s">
        <v>261</v>
      </c>
      <c r="C156" s="25"/>
      <c r="D156" s="175" t="n">
        <f aca="false">I140</f>
        <v>6535.70319102505</v>
      </c>
      <c r="E156" s="42" t="n">
        <v>2</v>
      </c>
      <c r="F156" s="42" t="n">
        <f aca="false">D156*E156</f>
        <v>13071.4063820501</v>
      </c>
      <c r="G156" s="42" t="n">
        <f aca="false">D147</f>
        <v>20</v>
      </c>
      <c r="H156" s="42" t="n">
        <v>1</v>
      </c>
      <c r="I156" s="42" t="n">
        <f aca="false">F156+G156</f>
        <v>13091.4063820501</v>
      </c>
      <c r="J156" s="42"/>
      <c r="K156" s="176" t="n">
        <f aca="false">H156*I156</f>
        <v>13091.4063820501</v>
      </c>
      <c r="L156" s="17"/>
      <c r="M156" s="17"/>
      <c r="N156" s="17"/>
      <c r="O156" s="17"/>
      <c r="P156" s="18"/>
      <c r="Q156" s="18"/>
      <c r="R156" s="26"/>
      <c r="S156" s="26"/>
      <c r="T156" s="26"/>
      <c r="U156" s="26"/>
    </row>
    <row r="157" s="27" customFormat="true" ht="25.7" hidden="false" customHeight="true" outlineLevel="0" collapsed="false">
      <c r="A157" s="10" t="s">
        <v>262</v>
      </c>
      <c r="B157" s="25" t="s">
        <v>263</v>
      </c>
      <c r="C157" s="25"/>
      <c r="D157" s="175" t="n">
        <f aca="false">J140</f>
        <v>6327.35164118923</v>
      </c>
      <c r="E157" s="42" t="n">
        <v>1</v>
      </c>
      <c r="F157" s="42" t="n">
        <f aca="false">D157*E157</f>
        <v>6327.35164118923</v>
      </c>
      <c r="G157" s="42" t="n">
        <f aca="false">D147</f>
        <v>20</v>
      </c>
      <c r="H157" s="42" t="n">
        <v>1</v>
      </c>
      <c r="I157" s="42" t="n">
        <f aca="false">F157+G157</f>
        <v>6347.35164118923</v>
      </c>
      <c r="J157" s="42"/>
      <c r="K157" s="176" t="n">
        <f aca="false">H157*I157</f>
        <v>6347.35164118923</v>
      </c>
      <c r="L157" s="17"/>
      <c r="M157" s="17"/>
      <c r="N157" s="17"/>
      <c r="O157" s="17"/>
      <c r="P157" s="18"/>
      <c r="Q157" s="18"/>
      <c r="R157" s="26"/>
      <c r="S157" s="26"/>
      <c r="T157" s="26"/>
      <c r="U157" s="26"/>
    </row>
    <row r="158" s="23" customFormat="true" ht="12.75" hidden="false" customHeight="true" outlineLevel="0" collapsed="false">
      <c r="A158" s="177" t="s">
        <v>264</v>
      </c>
      <c r="B158" s="177"/>
      <c r="C158" s="177"/>
      <c r="D158" s="177"/>
      <c r="E158" s="177"/>
      <c r="F158" s="177"/>
      <c r="G158" s="177"/>
      <c r="H158" s="177"/>
      <c r="I158" s="177"/>
      <c r="J158" s="177"/>
      <c r="K158" s="178" t="n">
        <f aca="false">K152+K153+K154+K155+K156+K157</f>
        <v>69306.4435902183</v>
      </c>
      <c r="L158" s="2"/>
      <c r="M158" s="2"/>
      <c r="N158" s="2"/>
      <c r="O158" s="2"/>
      <c r="P158" s="3"/>
      <c r="Q158" s="3"/>
      <c r="R158" s="22"/>
      <c r="S158" s="22"/>
      <c r="T158" s="22"/>
      <c r="U158" s="22"/>
    </row>
    <row r="159" s="23" customFormat="true" ht="12.75" hidden="false" customHeight="true" outlineLevel="0" collapsed="false">
      <c r="A159" s="112"/>
      <c r="B159" s="179"/>
      <c r="C159" s="29"/>
      <c r="D159" s="29"/>
      <c r="E159" s="180"/>
      <c r="F159" s="180"/>
      <c r="G159" s="180"/>
      <c r="H159" s="180"/>
      <c r="I159" s="180"/>
      <c r="J159" s="180"/>
      <c r="K159" s="17"/>
      <c r="L159" s="2"/>
      <c r="M159" s="2"/>
      <c r="N159" s="2"/>
      <c r="O159" s="2"/>
      <c r="P159" s="3"/>
      <c r="Q159" s="3"/>
      <c r="R159" s="22"/>
      <c r="S159" s="22"/>
      <c r="T159" s="22"/>
      <c r="U159" s="22"/>
    </row>
    <row r="160" s="23" customFormat="true" ht="12.75" hidden="false" customHeight="true" outlineLevel="0" collapsed="false">
      <c r="A160" s="153" t="s">
        <v>265</v>
      </c>
      <c r="B160" s="153"/>
      <c r="C160" s="153"/>
      <c r="D160" s="153"/>
      <c r="E160" s="153"/>
      <c r="F160" s="153"/>
      <c r="G160" s="153"/>
      <c r="H160" s="153"/>
      <c r="I160" s="153"/>
      <c r="J160" s="153"/>
      <c r="K160" s="153"/>
      <c r="L160" s="2"/>
      <c r="M160" s="2"/>
      <c r="N160" s="2"/>
      <c r="O160" s="2"/>
      <c r="P160" s="3"/>
      <c r="Q160" s="3"/>
      <c r="R160" s="22"/>
      <c r="S160" s="22"/>
      <c r="T160" s="22"/>
      <c r="U160" s="22"/>
    </row>
    <row r="161" s="23" customFormat="true" ht="12.75" hidden="false" customHeight="true" outlineLevel="0" collapsed="false">
      <c r="A161" s="181"/>
      <c r="B161" s="15" t="s">
        <v>266</v>
      </c>
      <c r="C161" s="15"/>
      <c r="D161" s="15" t="s">
        <v>267</v>
      </c>
      <c r="E161" s="143" t="s">
        <v>268</v>
      </c>
      <c r="F161" s="143" t="s">
        <v>269</v>
      </c>
      <c r="G161" s="143" t="s">
        <v>270</v>
      </c>
      <c r="H161" s="143" t="s">
        <v>271</v>
      </c>
      <c r="I161" s="143" t="s">
        <v>272</v>
      </c>
      <c r="J161" s="182"/>
      <c r="K161" s="182"/>
      <c r="L161" s="2"/>
      <c r="M161" s="2"/>
      <c r="N161" s="2"/>
      <c r="O161" s="2"/>
      <c r="P161" s="3"/>
      <c r="Q161" s="3"/>
      <c r="R161" s="22"/>
      <c r="S161" s="22"/>
      <c r="T161" s="22"/>
      <c r="U161" s="22"/>
    </row>
    <row r="162" s="23" customFormat="true" ht="12.75" hidden="false" customHeight="true" outlineLevel="0" collapsed="false">
      <c r="A162" s="181"/>
      <c r="B162" s="15"/>
      <c r="C162" s="15"/>
      <c r="D162" s="15" t="s">
        <v>273</v>
      </c>
      <c r="E162" s="15"/>
      <c r="F162" s="15"/>
      <c r="G162" s="15"/>
      <c r="H162" s="15"/>
      <c r="I162" s="15"/>
      <c r="J162" s="182"/>
      <c r="K162" s="182"/>
      <c r="L162" s="2"/>
      <c r="M162" s="2"/>
      <c r="N162" s="2"/>
      <c r="O162" s="2"/>
      <c r="P162" s="3"/>
      <c r="Q162" s="3"/>
      <c r="R162" s="22"/>
      <c r="S162" s="22"/>
      <c r="T162" s="22"/>
      <c r="U162" s="22"/>
    </row>
    <row r="163" s="23" customFormat="true" ht="12" hidden="false" customHeight="false" outlineLevel="0" collapsed="false">
      <c r="A163" s="183" t="s">
        <v>11</v>
      </c>
      <c r="B163" s="184" t="s">
        <v>274</v>
      </c>
      <c r="C163" s="185"/>
      <c r="D163" s="186" t="n">
        <f aca="false">D152</f>
        <v>5951.65569603962</v>
      </c>
      <c r="E163" s="186" t="n">
        <f aca="false">D153</f>
        <v>6567.63856634046</v>
      </c>
      <c r="F163" s="187" t="n">
        <f aca="false">D154</f>
        <v>6444.8282003852</v>
      </c>
      <c r="G163" s="186" t="n">
        <f aca="false">D155</f>
        <v>5919.72032072421</v>
      </c>
      <c r="H163" s="186" t="n">
        <f aca="false">D156</f>
        <v>6535.70319102505</v>
      </c>
      <c r="I163" s="186" t="n">
        <f aca="false">D157</f>
        <v>6327.35164118923</v>
      </c>
      <c r="J163" s="182"/>
      <c r="K163" s="182"/>
      <c r="L163" s="2"/>
      <c r="M163" s="2"/>
      <c r="N163" s="2"/>
      <c r="O163" s="2"/>
      <c r="P163" s="3"/>
      <c r="Q163" s="3"/>
      <c r="R163" s="22"/>
      <c r="S163" s="22"/>
      <c r="T163" s="22"/>
      <c r="U163" s="22"/>
    </row>
    <row r="164" s="23" customFormat="true" ht="12" hidden="false" customHeight="false" outlineLevel="0" collapsed="false">
      <c r="A164" s="183" t="s">
        <v>13</v>
      </c>
      <c r="B164" s="184" t="s">
        <v>275</v>
      </c>
      <c r="C164" s="185"/>
      <c r="D164" s="186" t="n">
        <f aca="false">I152</f>
        <v>11923.3113920792</v>
      </c>
      <c r="E164" s="186" t="n">
        <f aca="false">I153</f>
        <v>13155.2771326809</v>
      </c>
      <c r="F164" s="186" t="n">
        <f aca="false">I154</f>
        <v>6464.8282003852</v>
      </c>
      <c r="G164" s="186" t="n">
        <f aca="false">I155</f>
        <v>11859.4406414484</v>
      </c>
      <c r="H164" s="186" t="n">
        <f aca="false">I156</f>
        <v>13091.4063820501</v>
      </c>
      <c r="I164" s="186" t="n">
        <f aca="false">I157</f>
        <v>6347.35164118923</v>
      </c>
      <c r="J164" s="182"/>
      <c r="K164" s="182"/>
      <c r="L164" s="2"/>
      <c r="M164" s="2"/>
      <c r="N164" s="2"/>
      <c r="O164" s="2"/>
      <c r="P164" s="3"/>
      <c r="Q164" s="3"/>
      <c r="R164" s="22"/>
      <c r="S164" s="22"/>
      <c r="T164" s="22"/>
      <c r="U164" s="22"/>
    </row>
    <row r="165" s="23" customFormat="true" ht="12" hidden="false" customHeight="false" outlineLevel="0" collapsed="false">
      <c r="A165" s="183" t="s">
        <v>16</v>
      </c>
      <c r="B165" s="184" t="s">
        <v>276</v>
      </c>
      <c r="C165" s="185"/>
      <c r="D165" s="186" t="n">
        <f aca="false">D164*24</f>
        <v>286159.473409902</v>
      </c>
      <c r="E165" s="186" t="n">
        <f aca="false">E164*24</f>
        <v>315726.651184342</v>
      </c>
      <c r="F165" s="186" t="n">
        <f aca="false">F164*24</f>
        <v>155155.876809245</v>
      </c>
      <c r="G165" s="186" t="n">
        <f aca="false">G164*24</f>
        <v>284626.575394762</v>
      </c>
      <c r="H165" s="186" t="n">
        <f aca="false">H164*24</f>
        <v>314193.753169202</v>
      </c>
      <c r="I165" s="186" t="n">
        <f aca="false">I164*24</f>
        <v>152336.439388541</v>
      </c>
      <c r="J165" s="182"/>
      <c r="K165" s="182"/>
      <c r="L165" s="2"/>
      <c r="M165" s="2"/>
      <c r="N165" s="2"/>
      <c r="O165" s="2"/>
      <c r="P165" s="3"/>
      <c r="Q165" s="3"/>
      <c r="R165" s="22"/>
      <c r="S165" s="22"/>
      <c r="T165" s="22"/>
      <c r="U165" s="22"/>
    </row>
    <row r="166" s="23" customFormat="true" ht="12.75" hidden="false" customHeight="false" outlineLevel="0" collapsed="false">
      <c r="A166" s="183" t="s">
        <v>19</v>
      </c>
      <c r="B166" s="184" t="s">
        <v>277</v>
      </c>
      <c r="C166" s="185"/>
      <c r="D166" s="188" t="n">
        <f aca="false">D165+E165+F165+G165+H165+I165</f>
        <v>1508198.76935599</v>
      </c>
      <c r="E166" s="188"/>
      <c r="F166" s="188"/>
      <c r="G166" s="188"/>
      <c r="H166" s="188"/>
      <c r="I166" s="188"/>
      <c r="J166" s="182"/>
      <c r="K166" s="182"/>
      <c r="L166" s="2"/>
      <c r="M166" s="2"/>
      <c r="N166" s="2"/>
      <c r="O166" s="2"/>
      <c r="P166" s="3"/>
      <c r="Q166" s="3"/>
      <c r="R166" s="22"/>
      <c r="S166" s="22"/>
      <c r="T166" s="22"/>
      <c r="U166" s="22"/>
    </row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73">
    <mergeCell ref="A1:K1"/>
    <mergeCell ref="A2:K2"/>
    <mergeCell ref="A7:K7"/>
    <mergeCell ref="A13:K13"/>
    <mergeCell ref="A14:C14"/>
    <mergeCell ref="D14:J14"/>
    <mergeCell ref="A15:C15"/>
    <mergeCell ref="D15:J15"/>
    <mergeCell ref="A16:K16"/>
    <mergeCell ref="A17:K17"/>
    <mergeCell ref="E18:J18"/>
    <mergeCell ref="E19:J19"/>
    <mergeCell ref="E20:J20"/>
    <mergeCell ref="E21:J21"/>
    <mergeCell ref="A22:A23"/>
    <mergeCell ref="B22:C23"/>
    <mergeCell ref="D22:D23"/>
    <mergeCell ref="K22:K23"/>
    <mergeCell ref="A31:K31"/>
    <mergeCell ref="A32:A33"/>
    <mergeCell ref="B32:C33"/>
    <mergeCell ref="D32:D33"/>
    <mergeCell ref="K32:K33"/>
    <mergeCell ref="B40:C40"/>
    <mergeCell ref="A41:A44"/>
    <mergeCell ref="B42:C42"/>
    <mergeCell ref="E42:J44"/>
    <mergeCell ref="B43:C43"/>
    <mergeCell ref="B44:C44"/>
    <mergeCell ref="A45:K45"/>
    <mergeCell ref="A46:K46"/>
    <mergeCell ref="A51:K51"/>
    <mergeCell ref="B52:C52"/>
    <mergeCell ref="A53:K53"/>
    <mergeCell ref="A63:K63"/>
    <mergeCell ref="A69:K69"/>
    <mergeCell ref="A81:K81"/>
    <mergeCell ref="A87:K87"/>
    <mergeCell ref="A88:K88"/>
    <mergeCell ref="A97:K97"/>
    <mergeCell ref="A101:K101"/>
    <mergeCell ref="A106:K106"/>
    <mergeCell ref="A115:K115"/>
    <mergeCell ref="A131:K131"/>
    <mergeCell ref="A142:K142"/>
    <mergeCell ref="A143:K143"/>
    <mergeCell ref="A144:K144"/>
    <mergeCell ref="E145:J145"/>
    <mergeCell ref="B146:C146"/>
    <mergeCell ref="A149:K149"/>
    <mergeCell ref="B150:C150"/>
    <mergeCell ref="I150:J150"/>
    <mergeCell ref="B151:C151"/>
    <mergeCell ref="I151:J151"/>
    <mergeCell ref="B152:C152"/>
    <mergeCell ref="I152:J152"/>
    <mergeCell ref="B153:C153"/>
    <mergeCell ref="I153:J153"/>
    <mergeCell ref="B154:C154"/>
    <mergeCell ref="I154:J154"/>
    <mergeCell ref="B155:C155"/>
    <mergeCell ref="I155:J155"/>
    <mergeCell ref="B156:C156"/>
    <mergeCell ref="I156:J156"/>
    <mergeCell ref="B157:C157"/>
    <mergeCell ref="I157:J157"/>
    <mergeCell ref="A158:J158"/>
    <mergeCell ref="A160:K160"/>
    <mergeCell ref="A161:A162"/>
    <mergeCell ref="B161:C162"/>
    <mergeCell ref="J161:K166"/>
    <mergeCell ref="D162:I162"/>
    <mergeCell ref="D166:I166"/>
  </mergeCells>
  <printOptions headings="false" gridLines="false" gridLinesSet="true" horizontalCentered="false" verticalCentered="false"/>
  <pageMargins left="0.196527777777778" right="0.196527777777778" top="0.363194444444444" bottom="0.307638888888889" header="0.196527777777778" footer="0.196527777777778"/>
  <pageSetup paperSize="9" scale="100" firstPageNumber="1" fitToWidth="1" fitToHeight="1" pageOrder="downThenOver" orientation="landscape" blackAndWhite="false" draft="false" cellComments="none" useFirstPageNumber="true" horizontalDpi="300" verticalDpi="300" copies="1"/>
  <headerFooter differentFirst="false" differentOddEven="false">
    <oddHeader>&amp;C&amp;"Times New Roman,Normal"&amp;12ESPAÇO PARA QUE SEJA COLOCADO O TIMBRE E/OU AS INDICAÇÕES DA EMPRESA</oddHeader>
    <oddFooter>&amp;L&amp;8PE nº 90004/24 (PGEA nº 20.02.2100.000365/2024-76) Servico continuado de vigilância armada - ANEXO  III (Planilha de Preços)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3643</TotalTime>
  <Application>LibreOffice/5.3.2.2$Windows_x86 LibreOffice_project/6cd4f1ef626f15116896b1d8e1398b56da0d0ee1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2015-06-26T08:33:49Z</dcterms:created>
  <dc:creator>Patricia Targino dos Santos</dc:creator>
  <dc:description/>
  <dc:language>pt-BR</dc:language>
  <cp:lastModifiedBy/>
  <dcterms:modified xsi:type="dcterms:W3CDTF">2024-07-23T13:09:38Z</dcterms:modified>
  <cp:revision>1260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